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actofundacao-my.sharepoint.com/personal/katarina_lemos_facto_org_br/Documents/Comercial/SelectID/Profept 2025/"/>
    </mc:Choice>
  </mc:AlternateContent>
  <xr:revisionPtr revIDLastSave="15" documentId="8_{BBED2D42-4F14-458A-911D-4E9E9947F91B}" xr6:coauthVersionLast="47" xr6:coauthVersionMax="47" xr10:uidLastSave="{1CD76C33-853F-4A7C-BC51-3AEC979B8E14}"/>
  <bookViews>
    <workbookView xWindow="-120" yWindow="-120" windowWidth="29040" windowHeight="15720" tabRatio="500" xr2:uid="{00000000-000D-0000-FFFF-FFFF00000000}"/>
  </bookViews>
  <sheets>
    <sheet name="Previsto" sheetId="1" r:id="rId1"/>
    <sheet name="Equipe de Coordenação" sheetId="2" r:id="rId2"/>
    <sheet name="Inscrito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7" i="1" l="1"/>
  <c r="H39" i="1"/>
  <c r="J39" i="1" s="1"/>
  <c r="E54" i="1"/>
  <c r="F69" i="1" s="1"/>
  <c r="E97" i="1"/>
  <c r="F70" i="1" l="1"/>
  <c r="F73" i="1"/>
  <c r="F74" i="1"/>
  <c r="I29" i="1"/>
  <c r="J29" i="1" s="1"/>
  <c r="I30" i="1" l="1"/>
  <c r="J30" i="1" s="1"/>
  <c r="I31" i="1"/>
  <c r="J31" i="1" s="1"/>
  <c r="E55" i="1"/>
  <c r="G12" i="1" l="1"/>
  <c r="G40" i="1"/>
  <c r="J40" i="1" s="1"/>
  <c r="G38" i="1"/>
  <c r="J38" i="1" s="1"/>
  <c r="G21" i="1"/>
  <c r="G20" i="1"/>
  <c r="G42" i="1"/>
  <c r="J42" i="1" s="1"/>
  <c r="G32" i="1"/>
  <c r="I28" i="1"/>
  <c r="J28" i="1" s="1"/>
  <c r="Q44" i="3"/>
  <c r="P44" i="3"/>
  <c r="O44" i="3"/>
  <c r="N44" i="3"/>
  <c r="M44" i="3"/>
  <c r="Q43" i="3"/>
  <c r="P43" i="3"/>
  <c r="O43" i="3"/>
  <c r="N43" i="3"/>
  <c r="M43" i="3"/>
  <c r="Q42" i="3"/>
  <c r="P42" i="3"/>
  <c r="O42" i="3"/>
  <c r="N42" i="3"/>
  <c r="M42" i="3"/>
  <c r="Q41" i="3"/>
  <c r="P41" i="3"/>
  <c r="O41" i="3"/>
  <c r="N41" i="3"/>
  <c r="M41" i="3"/>
  <c r="Q40" i="3"/>
  <c r="P40" i="3"/>
  <c r="O40" i="3"/>
  <c r="N40" i="3"/>
  <c r="M40" i="3"/>
  <c r="Q39" i="3"/>
  <c r="P39" i="3"/>
  <c r="O39" i="3"/>
  <c r="N39" i="3"/>
  <c r="M39" i="3"/>
  <c r="Q38" i="3"/>
  <c r="P38" i="3"/>
  <c r="O38" i="3"/>
  <c r="N38" i="3"/>
  <c r="M38" i="3"/>
  <c r="Q37" i="3"/>
  <c r="P37" i="3"/>
  <c r="O37" i="3"/>
  <c r="N37" i="3"/>
  <c r="M37" i="3"/>
  <c r="Q36" i="3"/>
  <c r="P36" i="3"/>
  <c r="O36" i="3"/>
  <c r="N36" i="3"/>
  <c r="M36" i="3"/>
  <c r="Q35" i="3"/>
  <c r="P35" i="3"/>
  <c r="O35" i="3"/>
  <c r="N35" i="3"/>
  <c r="M35" i="3"/>
  <c r="Q34" i="3"/>
  <c r="P34" i="3"/>
  <c r="O34" i="3"/>
  <c r="N34" i="3"/>
  <c r="M34" i="3"/>
  <c r="Q33" i="3"/>
  <c r="P33" i="3"/>
  <c r="O33" i="3"/>
  <c r="N33" i="3"/>
  <c r="M33" i="3"/>
  <c r="Q32" i="3"/>
  <c r="P32" i="3"/>
  <c r="O32" i="3"/>
  <c r="N32" i="3"/>
  <c r="M32" i="3"/>
  <c r="Q31" i="3"/>
  <c r="P31" i="3"/>
  <c r="O31" i="3"/>
  <c r="N31" i="3"/>
  <c r="M31" i="3"/>
  <c r="Q30" i="3"/>
  <c r="P30" i="3"/>
  <c r="O30" i="3"/>
  <c r="N30" i="3"/>
  <c r="M30" i="3"/>
  <c r="Q29" i="3"/>
  <c r="P29" i="3"/>
  <c r="O29" i="3"/>
  <c r="N29" i="3"/>
  <c r="M29" i="3"/>
  <c r="Q28" i="3"/>
  <c r="P28" i="3"/>
  <c r="O28" i="3"/>
  <c r="N28" i="3"/>
  <c r="M28" i="3"/>
  <c r="Q27" i="3"/>
  <c r="P27" i="3"/>
  <c r="O27" i="3"/>
  <c r="N27" i="3"/>
  <c r="M27" i="3"/>
  <c r="Q26" i="3"/>
  <c r="P26" i="3"/>
  <c r="O26" i="3"/>
  <c r="N26" i="3"/>
  <c r="M26" i="3"/>
  <c r="Q25" i="3"/>
  <c r="P25" i="3"/>
  <c r="O25" i="3"/>
  <c r="N25" i="3"/>
  <c r="M25" i="3"/>
  <c r="Q24" i="3"/>
  <c r="P24" i="3"/>
  <c r="O24" i="3"/>
  <c r="N24" i="3"/>
  <c r="M24" i="3"/>
  <c r="Q23" i="3"/>
  <c r="P23" i="3"/>
  <c r="O23" i="3"/>
  <c r="N23" i="3"/>
  <c r="M23" i="3"/>
  <c r="Q22" i="3"/>
  <c r="P22" i="3"/>
  <c r="O22" i="3"/>
  <c r="N22" i="3"/>
  <c r="M22" i="3"/>
  <c r="Q21" i="3"/>
  <c r="P21" i="3"/>
  <c r="O21" i="3"/>
  <c r="N21" i="3"/>
  <c r="M21" i="3"/>
  <c r="Q20" i="3"/>
  <c r="P20" i="3"/>
  <c r="O20" i="3"/>
  <c r="N20" i="3"/>
  <c r="M20" i="3"/>
  <c r="Q19" i="3"/>
  <c r="P19" i="3"/>
  <c r="O19" i="3"/>
  <c r="N19" i="3"/>
  <c r="M19" i="3"/>
  <c r="Q18" i="3"/>
  <c r="P18" i="3"/>
  <c r="O18" i="3"/>
  <c r="N18" i="3"/>
  <c r="M18" i="3"/>
  <c r="Q17" i="3"/>
  <c r="P17" i="3"/>
  <c r="O17" i="3"/>
  <c r="N17" i="3"/>
  <c r="M17" i="3"/>
  <c r="Q16" i="3"/>
  <c r="P16" i="3"/>
  <c r="O16" i="3"/>
  <c r="N16" i="3"/>
  <c r="M16" i="3"/>
  <c r="Q15" i="3"/>
  <c r="P15" i="3"/>
  <c r="O15" i="3"/>
  <c r="N15" i="3"/>
  <c r="M15" i="3"/>
  <c r="Q14" i="3"/>
  <c r="P14" i="3"/>
  <c r="O14" i="3"/>
  <c r="N14" i="3"/>
  <c r="M14" i="3"/>
  <c r="Q13" i="3"/>
  <c r="P13" i="3"/>
  <c r="O13" i="3"/>
  <c r="N13" i="3"/>
  <c r="M13" i="3"/>
  <c r="Q12" i="3"/>
  <c r="P12" i="3"/>
  <c r="O12" i="3"/>
  <c r="N12" i="3"/>
  <c r="M12" i="3"/>
  <c r="Q11" i="3"/>
  <c r="P11" i="3"/>
  <c r="O11" i="3"/>
  <c r="N11" i="3"/>
  <c r="M11" i="3"/>
  <c r="Q10" i="3"/>
  <c r="P10" i="3"/>
  <c r="O10" i="3"/>
  <c r="N10" i="3"/>
  <c r="M10" i="3"/>
  <c r="Q9" i="3"/>
  <c r="P9" i="3"/>
  <c r="O9" i="3"/>
  <c r="N9" i="3"/>
  <c r="M9" i="3"/>
  <c r="Q8" i="3"/>
  <c r="P8" i="3"/>
  <c r="O8" i="3"/>
  <c r="N8" i="3"/>
  <c r="M8" i="3"/>
  <c r="Q7" i="3"/>
  <c r="P7" i="3"/>
  <c r="O7" i="3"/>
  <c r="N7" i="3"/>
  <c r="M7" i="3"/>
  <c r="Q6" i="3"/>
  <c r="P6" i="3"/>
  <c r="O6" i="3"/>
  <c r="N6" i="3"/>
  <c r="M6" i="3"/>
  <c r="Q5" i="3"/>
  <c r="P5" i="3"/>
  <c r="O5" i="3"/>
  <c r="N5" i="3"/>
  <c r="M5" i="3"/>
  <c r="B79" i="1"/>
  <c r="I74" i="1"/>
  <c r="I73" i="1"/>
  <c r="I72" i="1"/>
  <c r="I71" i="1"/>
  <c r="I70" i="1"/>
  <c r="I69" i="1"/>
  <c r="I68" i="1"/>
  <c r="I67" i="1"/>
  <c r="I61" i="1"/>
  <c r="G61" i="1"/>
  <c r="I32" i="1"/>
  <c r="I21" i="1"/>
  <c r="I20" i="1"/>
  <c r="I13" i="1"/>
  <c r="G13" i="1"/>
  <c r="I12" i="1"/>
  <c r="E5" i="1"/>
  <c r="F68" i="1" l="1"/>
  <c r="G68" i="1" s="1"/>
  <c r="J68" i="1" s="1"/>
  <c r="F71" i="1"/>
  <c r="G71" i="1" s="1"/>
  <c r="J71" i="1" s="1"/>
  <c r="F72" i="1"/>
  <c r="G72" i="1" s="1"/>
  <c r="J72" i="1" s="1"/>
  <c r="G73" i="1"/>
  <c r="J73" i="1" s="1"/>
  <c r="G74" i="1"/>
  <c r="J74" i="1" s="1"/>
  <c r="F67" i="1"/>
  <c r="J32" i="1"/>
  <c r="J33" i="1" s="1"/>
  <c r="E56" i="1"/>
  <c r="G70" i="1"/>
  <c r="J70" i="1" s="1"/>
  <c r="J20" i="1"/>
  <c r="J12" i="1"/>
  <c r="J21" i="1"/>
  <c r="Q45" i="3"/>
  <c r="J13" i="1"/>
  <c r="J61" i="1"/>
  <c r="G67" i="1" l="1"/>
  <c r="J67" i="1" s="1"/>
  <c r="J77" i="1"/>
  <c r="J4" i="1" s="1"/>
  <c r="G69" i="1"/>
  <c r="J69" i="1" s="1"/>
  <c r="J22" i="1"/>
  <c r="E98" i="1"/>
  <c r="E95" i="1"/>
  <c r="J62" i="1"/>
  <c r="J14" i="1"/>
  <c r="J75" i="1" l="1"/>
  <c r="J79" i="1" s="1"/>
  <c r="J83" i="1" s="1"/>
  <c r="E101" i="1" s="1"/>
  <c r="G41" i="1"/>
  <c r="J41" i="1" s="1"/>
  <c r="J43" i="1" s="1"/>
  <c r="E108" i="1" s="1"/>
  <c r="J46" i="1" l="1"/>
  <c r="E100" i="1" s="1"/>
  <c r="E109" i="1" s="1"/>
  <c r="E102" i="1" l="1"/>
  <c r="E107" i="1" l="1"/>
  <c r="E111" i="1" s="1"/>
  <c r="E116" i="1" s="1"/>
  <c r="E119" i="1" s="1"/>
</calcChain>
</file>

<file path=xl/sharedStrings.xml><?xml version="1.0" encoding="utf-8"?>
<sst xmlns="http://schemas.openxmlformats.org/spreadsheetml/2006/main" count="260" uniqueCount="157">
  <si>
    <t>VR</t>
  </si>
  <si>
    <t>Número de candidatos:</t>
  </si>
  <si>
    <t>Número de vagas:</t>
  </si>
  <si>
    <t>Número de colaboradores:</t>
  </si>
  <si>
    <t>Candidatos / vaga:</t>
  </si>
  <si>
    <t>COMISSÃO CENTRAL</t>
  </si>
  <si>
    <t>Comissão Organizadora Geral</t>
  </si>
  <si>
    <t>Item</t>
  </si>
  <si>
    <t>Atividade</t>
  </si>
  <si>
    <t>Descrição</t>
  </si>
  <si>
    <t>Quant. média de horas por pessoa</t>
  </si>
  <si>
    <t>Quant. prevista de pessoas</t>
  </si>
  <si>
    <t>Quantidade de horas a remunerar a comissão</t>
  </si>
  <si>
    <t>Valor unitário</t>
  </si>
  <si>
    <t>Valor a ser pago à comissão</t>
  </si>
  <si>
    <t>Percentual da VR por hora trabalhada</t>
  </si>
  <si>
    <t>Valor da hora</t>
  </si>
  <si>
    <t>Planejamento / Coordenação / Supervisão</t>
  </si>
  <si>
    <t>Construir projeto básico e edital, designar Banca(s) Examinadora(s) e Equipe(s) de Apoio / Coordenar a realização do processo seletivo / Acompanhar execução do processo seletivo e resultados, até homologação / Analisar e julgar a inscrição dos candidatos</t>
  </si>
  <si>
    <t>Julgamento de recurso</t>
  </si>
  <si>
    <t>Analisar e julgar recursos diversos</t>
  </si>
  <si>
    <t>Custo Total</t>
  </si>
  <si>
    <t>Janeiro/2024</t>
  </si>
  <si>
    <t>Março/2024</t>
  </si>
  <si>
    <t>Bancas Examinadoras</t>
  </si>
  <si>
    <t>Quant. de horas por item para a banca</t>
  </si>
  <si>
    <t>Quant. de itens previstos</t>
  </si>
  <si>
    <t>Quantidade de horas a remunerar</t>
  </si>
  <si>
    <t>Valor a ser pago à banca</t>
  </si>
  <si>
    <t>Elaboração</t>
  </si>
  <si>
    <t>Elaborar questão de prova objetiva ou discursiva</t>
  </si>
  <si>
    <t>Análise crítica das questões</t>
  </si>
  <si>
    <t>Custo Total do Item</t>
  </si>
  <si>
    <t>Serviços Especiais</t>
  </si>
  <si>
    <t>Quant. de horas por item / pessoa</t>
  </si>
  <si>
    <t>Quant. de itens / pessoa previstos</t>
  </si>
  <si>
    <t>Valor a ser pago</t>
  </si>
  <si>
    <t>Tradução/ filmagem edital libras</t>
  </si>
  <si>
    <t>Tradução e filmagem da prova libras</t>
  </si>
  <si>
    <t xml:space="preserve">Diagramação </t>
  </si>
  <si>
    <t xml:space="preserve">Revisão ortográfica </t>
  </si>
  <si>
    <t>Serviços técnicos de Informática</t>
  </si>
  <si>
    <t>Pessoa Jurídica</t>
  </si>
  <si>
    <t>Execução</t>
  </si>
  <si>
    <t>Contratação de empresa para gerir o sistema informatizado de processo seletivo</t>
  </si>
  <si>
    <t>Contratação de sistema de gestão de boletos + tarifas bancárias</t>
  </si>
  <si>
    <t>Contratação de serviços de lanche</t>
  </si>
  <si>
    <t>Contratação de serviços/materiais gráficos</t>
  </si>
  <si>
    <t>CUSTO TOTAL COMISSÃO CENTRAL</t>
  </si>
  <si>
    <t>COMISSÕES LOCAIS</t>
  </si>
  <si>
    <t>INSTITUIÇÃO ASSOCIADA</t>
  </si>
  <si>
    <t>Candidatos / vaga</t>
  </si>
  <si>
    <t>Comissões Organizadoras Locais</t>
  </si>
  <si>
    <t>Coordenação Local</t>
  </si>
  <si>
    <t>Coordenar a realização do processo seletivo / Acompanhar execução do processo seletivo e resultados, até homologação</t>
  </si>
  <si>
    <t>Equipes de apoio</t>
  </si>
  <si>
    <t>Quant. de horas por pessoa</t>
  </si>
  <si>
    <t>Quant. de pessoas</t>
  </si>
  <si>
    <t>Quantidade total de horas a remunerar</t>
  </si>
  <si>
    <t>Intérprete</t>
  </si>
  <si>
    <t>Realizar interpretação do exame em LIBRAS para candidatos surdos</t>
  </si>
  <si>
    <t>Reprografia</t>
  </si>
  <si>
    <t>Auxiliar em atividades de reprografia do exame</t>
  </si>
  <si>
    <t>Fiscal. Sala</t>
  </si>
  <si>
    <t>Fiscalizar o processo de realização do processo seletivo em salas</t>
  </si>
  <si>
    <t>Fiscal. Corredor</t>
  </si>
  <si>
    <t>Fiscalizar o processo de realização do processo seletivo em corredores</t>
  </si>
  <si>
    <t>Ledor</t>
  </si>
  <si>
    <t>Realizar leitura do exame para candidatos cegos ou com baixa visão</t>
  </si>
  <si>
    <t>Socorrista</t>
  </si>
  <si>
    <t>Socorrer e fazer encaminhamentos a serviços públicos de emergência</t>
  </si>
  <si>
    <t>Segurança</t>
  </si>
  <si>
    <t>Auxiliar na segurança dos locais de realização do exame</t>
  </si>
  <si>
    <t>Limpeza</t>
  </si>
  <si>
    <t>Auxiliar na limpeza dos locais de realização do exame</t>
  </si>
  <si>
    <t>NÚMERO DE COLABORADORES DA I.A.</t>
  </si>
  <si>
    <t>CUSTO TOTAL PARA AS 40 INSTITUIÇÕES ASSOCIADAS</t>
  </si>
  <si>
    <t>PLANILHA ORÇAMENTÁRIA</t>
  </si>
  <si>
    <t>Natureza</t>
  </si>
  <si>
    <t>Previsto</t>
  </si>
  <si>
    <t>CANDIDATOS</t>
  </si>
  <si>
    <t>1.1</t>
  </si>
  <si>
    <t>Previsão de candidatos pagantes</t>
  </si>
  <si>
    <t>1.2</t>
  </si>
  <si>
    <t>Previsão de candidatos isentos</t>
  </si>
  <si>
    <t>Total de candidatos</t>
  </si>
  <si>
    <t>RECEITAS</t>
  </si>
  <si>
    <t>2.1</t>
  </si>
  <si>
    <t>Total de receita</t>
  </si>
  <si>
    <t>DESPESAS DIRETAS</t>
  </si>
  <si>
    <t>3.1</t>
  </si>
  <si>
    <t>Comissão Central</t>
  </si>
  <si>
    <t>3.2</t>
  </si>
  <si>
    <t>Instituições Associadas</t>
  </si>
  <si>
    <t>Total da despesa</t>
  </si>
  <si>
    <t>DESPESAS DIRETAS COM O PROCESSO SELETIVO</t>
  </si>
  <si>
    <t>Despesas com pessoal</t>
  </si>
  <si>
    <t>Serviços de terceiros Pessoa Jurídica</t>
  </si>
  <si>
    <t>Encargos e tributos</t>
  </si>
  <si>
    <t>Valor Total</t>
  </si>
  <si>
    <t>VALOR DO CONTRATO</t>
  </si>
  <si>
    <t>Despesas diretas com o processo seletivo</t>
  </si>
  <si>
    <t>Material de consumo (envelopes)</t>
  </si>
  <si>
    <t>Frete ( Envio dos gabaritos)</t>
  </si>
  <si>
    <t>Equipe de Coordenação</t>
  </si>
  <si>
    <t>Instituição</t>
  </si>
  <si>
    <t>CEFET-MG – Campus Divinópolis</t>
  </si>
  <si>
    <t>CP II - Campus São Cristóvão</t>
  </si>
  <si>
    <t>IFAC - Campus Rio Branco</t>
  </si>
  <si>
    <t>IFAL - Campus Benedito Bentes</t>
  </si>
  <si>
    <t>IFAM - Campus Manaus Centro</t>
  </si>
  <si>
    <t>IFAP – Campus Santana</t>
  </si>
  <si>
    <t>IFB - Campus Brasília</t>
  </si>
  <si>
    <t>IFBA - Campus Salvador</t>
  </si>
  <si>
    <t>IFBaiano - Campus Catu</t>
  </si>
  <si>
    <t>IFCatarinense - Campus Blumenau</t>
  </si>
  <si>
    <t>IFCE - Campus Fortaleza</t>
  </si>
  <si>
    <t>IFES - Campus Vitória</t>
  </si>
  <si>
    <t>IFFAR - Campus Jaguari</t>
  </si>
  <si>
    <t>IFFluminense - Centro de Referência</t>
  </si>
  <si>
    <t>IFG - Campus Anápolis</t>
  </si>
  <si>
    <t>IFGoiano - Campus Morrinhos</t>
  </si>
  <si>
    <t>IFMA - Campus Monte Castelo</t>
  </si>
  <si>
    <t>IFMG - Campus Ouro Branco</t>
  </si>
  <si>
    <t>IFMS - Campus Campo Grande</t>
  </si>
  <si>
    <t>IFMT - Campus Cuiabá Cel. Octayde Jorge da Silva</t>
  </si>
  <si>
    <t>IFNMG - Campus Montes Claros</t>
  </si>
  <si>
    <t>IFPA - Campus Belém</t>
  </si>
  <si>
    <t>IFPB - Campus João Pessoa</t>
  </si>
  <si>
    <t>IFPE - Campus Olinda</t>
  </si>
  <si>
    <t>IFPI – Campus Parnaíba</t>
  </si>
  <si>
    <t>IFPR - Campus EaD</t>
  </si>
  <si>
    <t>IFRJ - Campus Mesquita</t>
  </si>
  <si>
    <t>IFRN - Campus Mossoró</t>
  </si>
  <si>
    <t>IFRO - Campus Porto Velho Calama</t>
  </si>
  <si>
    <t>IFRR – Campus Boa Vista</t>
  </si>
  <si>
    <t>IFRS - Campus Porto Alegre</t>
  </si>
  <si>
    <t>IFS - Campus Aracaju</t>
  </si>
  <si>
    <t>IFSC - Centro de Referência em Formação e EAD</t>
  </si>
  <si>
    <t>IFSertão-PE - Campus Salgueiro</t>
  </si>
  <si>
    <t>IFSP - Campus Sertãozinho</t>
  </si>
  <si>
    <t>IFSUDESTEMG - Campus Rio Pomba</t>
  </si>
  <si>
    <t>IFSUL - Campus Charqueadas</t>
  </si>
  <si>
    <t>IFSuldeMinas - Campus Poços de Caldas</t>
  </si>
  <si>
    <t>IFTM - Campus Uberaba Parque Tecnológico</t>
  </si>
  <si>
    <t>IFTO - Campus Palmas</t>
  </si>
  <si>
    <t>Não Servidores</t>
  </si>
  <si>
    <t>Servidores</t>
  </si>
  <si>
    <t>Total</t>
  </si>
  <si>
    <t>Pago</t>
  </si>
  <si>
    <t>Não pago</t>
  </si>
  <si>
    <t>Isento</t>
  </si>
  <si>
    <t>confirmados</t>
  </si>
  <si>
    <t>IFAP – campus Santana</t>
  </si>
  <si>
    <t>Contratação de empresa de Sas para realização de prova online</t>
  </si>
  <si>
    <t>Despesas operacionais e administrativas - Facto</t>
  </si>
  <si>
    <t>Previsão de pagamentos de inscrições (R$160,00 por inscrição paga)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</si>
</sst>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#,###.00"/>
    <numFmt numFmtId="165" formatCode="* #,##0\ ;* \(#,##0\);* \-#\ ;@\ "/>
    <numFmt numFmtId="166" formatCode="_-* #,##0.00_-;\-* #,##0.00_-;_-* \-??_-;_-@"/>
    <numFmt numFmtId="167" formatCode="* #,##0.00\ ;* \(#,##0.00\);* \-#\ ;@\ "/>
    <numFmt numFmtId="168" formatCode="&quot;R$&quot;\ #,##0.00"/>
  </numFmts>
  <fonts count="21" x14ac:knownFonts="1">
    <font>
      <sz val="10"/>
      <color rgb="FF000000"/>
      <name val="Arial"/>
      <charset val="1"/>
    </font>
    <font>
      <sz val="10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sz val="10"/>
      <color rgb="FF333333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8"/>
      <color rgb="FF000000"/>
      <name val="Arial"/>
      <family val="2"/>
      <charset val="1"/>
    </font>
    <font>
      <sz val="10"/>
      <color rgb="FF000000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13">
    <xf numFmtId="0" fontId="0" fillId="0" borderId="0" xfId="0"/>
    <xf numFmtId="164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right"/>
    </xf>
    <xf numFmtId="165" fontId="1" fillId="0" borderId="1" xfId="0" applyNumberFormat="1" applyFont="1" applyBorder="1"/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165" fontId="1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0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4" fontId="3" fillId="0" borderId="1" xfId="0" applyNumberFormat="1" applyFont="1" applyBorder="1"/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4" fontId="9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167" fontId="1" fillId="0" borderId="1" xfId="0" applyNumberFormat="1" applyFont="1" applyBorder="1"/>
    <xf numFmtId="0" fontId="14" fillId="0" borderId="1" xfId="0" applyFont="1" applyBorder="1" applyAlignment="1">
      <alignment wrapText="1"/>
    </xf>
    <xf numFmtId="0" fontId="8" fillId="0" borderId="0" xfId="0" applyFont="1"/>
    <xf numFmtId="0" fontId="15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wrapText="1"/>
    </xf>
    <xf numFmtId="3" fontId="0" fillId="0" borderId="1" xfId="0" applyNumberFormat="1" applyBorder="1"/>
    <xf numFmtId="3" fontId="0" fillId="0" borderId="5" xfId="0" applyNumberFormat="1" applyBorder="1"/>
    <xf numFmtId="0" fontId="5" fillId="0" borderId="1" xfId="0" applyFont="1" applyBorder="1" applyAlignment="1">
      <alignment horizontal="left" vertical="center" wrapText="1"/>
    </xf>
    <xf numFmtId="44" fontId="17" fillId="0" borderId="1" xfId="1" applyFont="1" applyBorder="1" applyAlignment="1">
      <alignment horizontal="right" vertical="center" wrapText="1"/>
    </xf>
    <xf numFmtId="44" fontId="4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/>
    </xf>
    <xf numFmtId="165" fontId="4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18" fillId="0" borderId="3" xfId="0" applyNumberFormat="1" applyFont="1" applyBorder="1" applyAlignment="1">
      <alignment horizontal="center"/>
    </xf>
    <xf numFmtId="44" fontId="19" fillId="0" borderId="3" xfId="1" applyFont="1" applyBorder="1"/>
    <xf numFmtId="0" fontId="20" fillId="0" borderId="0" xfId="0" applyFont="1"/>
    <xf numFmtId="164" fontId="20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1" fillId="0" borderId="0" xfId="0" applyNumberFormat="1" applyFont="1"/>
    <xf numFmtId="4" fontId="0" fillId="0" borderId="0" xfId="0" applyNumberFormat="1"/>
    <xf numFmtId="44" fontId="0" fillId="0" borderId="0" xfId="1" applyFont="1" applyBorder="1"/>
    <xf numFmtId="0" fontId="8" fillId="0" borderId="0" xfId="0" applyFont="1" applyAlignment="1">
      <alignment vertical="center" wrapText="1"/>
    </xf>
    <xf numFmtId="0" fontId="1" fillId="0" borderId="0" xfId="0" applyFont="1"/>
    <xf numFmtId="166" fontId="1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8" fontId="0" fillId="0" borderId="6" xfId="1" applyNumberFormat="1" applyFont="1" applyBorder="1" applyAlignment="1">
      <alignment horizontal="center"/>
    </xf>
    <xf numFmtId="168" fontId="0" fillId="0" borderId="8" xfId="1" applyNumberFormat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4" fontId="1" fillId="0" borderId="8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19"/>
  <sheetViews>
    <sheetView showGridLines="0" tabSelected="1" topLeftCell="A2" zoomScaleNormal="100" workbookViewId="0">
      <selection activeCell="M12" sqref="M12"/>
    </sheetView>
  </sheetViews>
  <sheetFormatPr defaultRowHeight="12.75" x14ac:dyDescent="0.2"/>
  <cols>
    <col min="1" max="1" width="0.85546875" customWidth="1"/>
    <col min="2" max="2" width="5" customWidth="1"/>
    <col min="3" max="3" width="11.85546875" customWidth="1"/>
    <col min="4" max="4" width="52" customWidth="1"/>
    <col min="5" max="8" width="10.140625" customWidth="1"/>
    <col min="9" max="9" width="12.42578125" customWidth="1"/>
    <col min="10" max="10" width="23.7109375" customWidth="1"/>
    <col min="11" max="12" width="8.42578125" customWidth="1"/>
    <col min="13" max="13" width="48.140625" customWidth="1"/>
    <col min="14" max="16" width="8.42578125" customWidth="1"/>
    <col min="17" max="17" width="14.28515625" customWidth="1"/>
    <col min="18" max="19" width="8.42578125" customWidth="1"/>
    <col min="20" max="20" width="4.28515625" customWidth="1"/>
    <col min="21" max="21" width="17.5703125" customWidth="1"/>
    <col min="22" max="22" width="18.7109375" customWidth="1"/>
    <col min="23" max="34" width="8.42578125" customWidth="1"/>
    <col min="35" max="1024" width="12.5703125" customWidth="1"/>
  </cols>
  <sheetData>
    <row r="1" spans="1:34" ht="12.75" hidden="1" customHeight="1" x14ac:dyDescent="0.2"/>
    <row r="2" spans="1:34" ht="17.25" customHeight="1" x14ac:dyDescent="0.2">
      <c r="B2" s="50" t="s">
        <v>0</v>
      </c>
      <c r="C2" s="51">
        <v>27303.62</v>
      </c>
      <c r="D2" s="1"/>
    </row>
    <row r="3" spans="1:34" ht="12.75" customHeight="1" x14ac:dyDescent="0.2">
      <c r="D3" s="2" t="s">
        <v>1</v>
      </c>
      <c r="E3" s="3">
        <v>7000</v>
      </c>
      <c r="I3" s="4"/>
    </row>
    <row r="4" spans="1:34" ht="12.75" customHeight="1" x14ac:dyDescent="0.2">
      <c r="D4" s="2" t="s">
        <v>2</v>
      </c>
      <c r="E4" s="3">
        <v>550</v>
      </c>
      <c r="G4" s="105" t="s">
        <v>3</v>
      </c>
      <c r="H4" s="105"/>
      <c r="I4" s="105"/>
      <c r="J4" s="5">
        <f>J77*40+(F12+F13+F32+F20+F21+F28+F29+F30+F31)+40*6</f>
        <v>918</v>
      </c>
    </row>
    <row r="5" spans="1:34" ht="12.75" customHeight="1" x14ac:dyDescent="0.2">
      <c r="D5" s="2" t="s">
        <v>4</v>
      </c>
      <c r="E5" s="3">
        <f>E3/E4</f>
        <v>12.727272727272727</v>
      </c>
      <c r="G5" s="6"/>
      <c r="I5" s="4"/>
    </row>
    <row r="6" spans="1:34" x14ac:dyDescent="0.2">
      <c r="C6" s="1"/>
      <c r="D6" s="1"/>
    </row>
    <row r="7" spans="1:34" ht="20.25" x14ac:dyDescent="0.3">
      <c r="B7" s="95" t="s">
        <v>5</v>
      </c>
      <c r="C7" s="95"/>
      <c r="D7" s="95"/>
      <c r="E7" s="95"/>
      <c r="F7" s="95"/>
      <c r="G7" s="95"/>
      <c r="H7" s="95"/>
      <c r="I7" s="95"/>
      <c r="J7" s="95"/>
    </row>
    <row r="8" spans="1:34" ht="12.75" customHeight="1" x14ac:dyDescent="0.2">
      <c r="C8" s="1"/>
      <c r="D8" s="1"/>
    </row>
    <row r="9" spans="1:34" ht="12.75" customHeight="1" x14ac:dyDescent="0.2">
      <c r="B9" s="91" t="s">
        <v>6</v>
      </c>
      <c r="C9" s="91"/>
      <c r="D9" s="91"/>
      <c r="E9" s="91"/>
      <c r="F9" s="91"/>
      <c r="G9" s="91"/>
      <c r="H9" s="91"/>
      <c r="I9" s="91"/>
      <c r="J9" s="91"/>
    </row>
    <row r="10" spans="1:34" ht="12.75" customHeight="1" x14ac:dyDescent="0.2">
      <c r="A10" s="7"/>
      <c r="B10" s="92" t="s">
        <v>7</v>
      </c>
      <c r="C10" s="92" t="s">
        <v>8</v>
      </c>
      <c r="D10" s="92" t="s">
        <v>9</v>
      </c>
      <c r="E10" s="92" t="s">
        <v>10</v>
      </c>
      <c r="F10" s="92" t="s">
        <v>11</v>
      </c>
      <c r="G10" s="92" t="s">
        <v>12</v>
      </c>
      <c r="H10" s="92" t="s">
        <v>13</v>
      </c>
      <c r="I10" s="92"/>
      <c r="J10" s="92" t="s">
        <v>14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ht="45" x14ac:dyDescent="0.2">
      <c r="A11" s="7"/>
      <c r="B11" s="92"/>
      <c r="C11" s="92"/>
      <c r="D11" s="92"/>
      <c r="E11" s="92"/>
      <c r="F11" s="92"/>
      <c r="G11" s="92"/>
      <c r="H11" s="8" t="s">
        <v>15</v>
      </c>
      <c r="I11" s="8" t="s">
        <v>16</v>
      </c>
      <c r="J11" s="92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ht="45" x14ac:dyDescent="0.2">
      <c r="A12" s="7"/>
      <c r="B12" s="9">
        <v>1</v>
      </c>
      <c r="C12" s="10" t="s">
        <v>17</v>
      </c>
      <c r="D12" s="11" t="s">
        <v>18</v>
      </c>
      <c r="E12" s="12">
        <v>65</v>
      </c>
      <c r="F12" s="12">
        <v>6</v>
      </c>
      <c r="G12" s="12">
        <f>E12*F12</f>
        <v>390</v>
      </c>
      <c r="H12" s="12">
        <v>0.82499999999999996</v>
      </c>
      <c r="I12" s="11">
        <f>TRUNC(H12*$C$2/100,2)</f>
        <v>225.25</v>
      </c>
      <c r="J12" s="11">
        <f>G12*I12</f>
        <v>87847.5</v>
      </c>
      <c r="K12" s="13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 ht="22.5" x14ac:dyDescent="0.2">
      <c r="A13" s="7"/>
      <c r="B13" s="14">
        <v>2</v>
      </c>
      <c r="C13" s="15" t="s">
        <v>19</v>
      </c>
      <c r="D13" s="12" t="s">
        <v>20</v>
      </c>
      <c r="E13" s="12">
        <v>35</v>
      </c>
      <c r="F13" s="16">
        <v>5</v>
      </c>
      <c r="G13" s="12">
        <f>E13*F13</f>
        <v>175</v>
      </c>
      <c r="H13" s="12">
        <v>0.55000000000000004</v>
      </c>
      <c r="I13" s="11">
        <f>TRUNC(H13*$C$2/100,2)</f>
        <v>150.16</v>
      </c>
      <c r="J13" s="11">
        <f>G13*I13</f>
        <v>26278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4" ht="12.75" customHeight="1" x14ac:dyDescent="0.2">
      <c r="B14" s="90" t="s">
        <v>21</v>
      </c>
      <c r="C14" s="90"/>
      <c r="D14" s="90"/>
      <c r="E14" s="90"/>
      <c r="F14" s="90"/>
      <c r="G14" s="90"/>
      <c r="H14" s="90"/>
      <c r="I14" s="90"/>
      <c r="J14" s="17">
        <f>SUM(J12:J13)</f>
        <v>114125.5</v>
      </c>
      <c r="K14">
        <v>11</v>
      </c>
    </row>
    <row r="15" spans="1:34" ht="15.75" x14ac:dyDescent="0.25">
      <c r="U15" s="48" t="s">
        <v>22</v>
      </c>
      <c r="V15" s="48" t="s">
        <v>23</v>
      </c>
    </row>
    <row r="16" spans="1:34" ht="15" x14ac:dyDescent="0.2">
      <c r="M16" s="55"/>
      <c r="U16" s="49">
        <v>100518.85</v>
      </c>
      <c r="V16" s="49">
        <v>100518.85</v>
      </c>
    </row>
    <row r="17" spans="1:34" ht="12.75" customHeight="1" x14ac:dyDescent="0.2">
      <c r="B17" s="91" t="s">
        <v>24</v>
      </c>
      <c r="C17" s="91"/>
      <c r="D17" s="91"/>
      <c r="E17" s="91"/>
      <c r="F17" s="91"/>
      <c r="G17" s="91"/>
      <c r="H17" s="91"/>
      <c r="I17" s="91"/>
      <c r="J17" s="91"/>
    </row>
    <row r="18" spans="1:34" ht="12.75" customHeight="1" x14ac:dyDescent="0.2">
      <c r="A18" s="7"/>
      <c r="B18" s="92" t="s">
        <v>7</v>
      </c>
      <c r="C18" s="92" t="s">
        <v>8</v>
      </c>
      <c r="D18" s="92" t="s">
        <v>9</v>
      </c>
      <c r="E18" s="92" t="s">
        <v>25</v>
      </c>
      <c r="F18" s="92" t="s">
        <v>26</v>
      </c>
      <c r="G18" s="92" t="s">
        <v>27</v>
      </c>
      <c r="H18" s="92" t="s">
        <v>13</v>
      </c>
      <c r="I18" s="92"/>
      <c r="J18" s="92" t="s">
        <v>28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ht="45" x14ac:dyDescent="0.2">
      <c r="A19" s="7"/>
      <c r="B19" s="92"/>
      <c r="C19" s="92"/>
      <c r="D19" s="92"/>
      <c r="E19" s="92"/>
      <c r="F19" s="92"/>
      <c r="G19" s="92"/>
      <c r="H19" s="8" t="s">
        <v>15</v>
      </c>
      <c r="I19" s="8" t="s">
        <v>16</v>
      </c>
      <c r="J19" s="92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1:34" ht="12.75" customHeight="1" x14ac:dyDescent="0.2">
      <c r="A20" s="7"/>
      <c r="B20" s="14">
        <v>1</v>
      </c>
      <c r="C20" s="98" t="s">
        <v>29</v>
      </c>
      <c r="D20" s="12" t="s">
        <v>30</v>
      </c>
      <c r="E20" s="12">
        <v>1.5</v>
      </c>
      <c r="F20" s="12">
        <v>50</v>
      </c>
      <c r="G20" s="12">
        <f>E20*F20</f>
        <v>75</v>
      </c>
      <c r="H20" s="12">
        <v>1.05</v>
      </c>
      <c r="I20" s="11">
        <f>TRUNC(H20*$C$2/100,2)</f>
        <v>286.68</v>
      </c>
      <c r="J20" s="11">
        <f>G20*I20</f>
        <v>21501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 ht="12.75" customHeight="1" x14ac:dyDescent="0.2">
      <c r="A21" s="7"/>
      <c r="B21" s="14">
        <v>2</v>
      </c>
      <c r="C21" s="98"/>
      <c r="D21" s="12" t="s">
        <v>31</v>
      </c>
      <c r="E21" s="12">
        <v>1.5</v>
      </c>
      <c r="F21" s="12">
        <v>50</v>
      </c>
      <c r="G21" s="12">
        <f>E21*F21</f>
        <v>75</v>
      </c>
      <c r="H21" s="12">
        <v>0.55000000000000004</v>
      </c>
      <c r="I21" s="11">
        <f>TRUNC(H21*$C$2/100,2)</f>
        <v>150.16</v>
      </c>
      <c r="J21" s="11">
        <f>G21*I21</f>
        <v>11262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ht="12.75" customHeight="1" x14ac:dyDescent="0.2">
      <c r="B22" s="90" t="s">
        <v>32</v>
      </c>
      <c r="C22" s="90"/>
      <c r="D22" s="90"/>
      <c r="E22" s="90"/>
      <c r="F22" s="90"/>
      <c r="G22" s="90"/>
      <c r="H22" s="90"/>
      <c r="I22" s="90"/>
      <c r="J22" s="17">
        <f>SUM(J20:J21)</f>
        <v>32763</v>
      </c>
      <c r="K22">
        <v>50</v>
      </c>
    </row>
    <row r="25" spans="1:34" ht="12.75" customHeight="1" x14ac:dyDescent="0.2">
      <c r="B25" s="91" t="s">
        <v>33</v>
      </c>
      <c r="C25" s="91"/>
      <c r="D25" s="91"/>
      <c r="E25" s="91"/>
      <c r="F25" s="91"/>
      <c r="G25" s="91"/>
      <c r="H25" s="91"/>
      <c r="I25" s="91"/>
      <c r="J25" s="91"/>
    </row>
    <row r="26" spans="1:34" ht="12.75" customHeight="1" x14ac:dyDescent="0.2">
      <c r="B26" s="92" t="s">
        <v>7</v>
      </c>
      <c r="C26" s="92" t="s">
        <v>8</v>
      </c>
      <c r="D26" s="92" t="s">
        <v>9</v>
      </c>
      <c r="E26" s="92" t="s">
        <v>34</v>
      </c>
      <c r="F26" s="92" t="s">
        <v>35</v>
      </c>
      <c r="G26" s="92" t="s">
        <v>27</v>
      </c>
      <c r="H26" s="92" t="s">
        <v>13</v>
      </c>
      <c r="I26" s="92"/>
      <c r="J26" s="92" t="s">
        <v>36</v>
      </c>
    </row>
    <row r="27" spans="1:34" ht="45" x14ac:dyDescent="0.2">
      <c r="B27" s="92"/>
      <c r="C27" s="92"/>
      <c r="D27" s="92"/>
      <c r="E27" s="92"/>
      <c r="F27" s="92"/>
      <c r="G27" s="92"/>
      <c r="H27" s="8" t="s">
        <v>15</v>
      </c>
      <c r="I27" s="8" t="s">
        <v>16</v>
      </c>
      <c r="J27" s="92"/>
    </row>
    <row r="28" spans="1:34" x14ac:dyDescent="0.2">
      <c r="B28" s="8">
        <v>1</v>
      </c>
      <c r="C28" s="8"/>
      <c r="D28" s="41" t="s">
        <v>37</v>
      </c>
      <c r="E28" s="12">
        <v>35</v>
      </c>
      <c r="F28" s="12">
        <v>2</v>
      </c>
      <c r="G28" s="12">
        <v>35</v>
      </c>
      <c r="H28" s="12">
        <v>0.22500000000000001</v>
      </c>
      <c r="I28" s="11">
        <f>TRUNC(H28*$C$2/100,2)</f>
        <v>61.43</v>
      </c>
      <c r="J28" s="42">
        <f>F28*G28*I28</f>
        <v>4300.1000000000004</v>
      </c>
    </row>
    <row r="29" spans="1:34" x14ac:dyDescent="0.2">
      <c r="B29" s="8"/>
      <c r="C29" s="8"/>
      <c r="D29" s="41" t="s">
        <v>38</v>
      </c>
      <c r="E29" s="12">
        <v>35</v>
      </c>
      <c r="F29" s="12">
        <v>2</v>
      </c>
      <c r="G29" s="12">
        <v>35</v>
      </c>
      <c r="H29" s="12">
        <v>0.22500000000000001</v>
      </c>
      <c r="I29" s="11">
        <f>TRUNC(H29*$C$2/100,2)</f>
        <v>61.43</v>
      </c>
      <c r="J29" s="42">
        <f>F29*G29*I29</f>
        <v>4300.1000000000004</v>
      </c>
    </row>
    <row r="30" spans="1:34" x14ac:dyDescent="0.2">
      <c r="B30" s="8"/>
      <c r="C30" s="8"/>
      <c r="D30" s="41" t="s">
        <v>39</v>
      </c>
      <c r="E30" s="12">
        <v>1</v>
      </c>
      <c r="F30" s="12">
        <v>1</v>
      </c>
      <c r="G30" s="12">
        <v>50</v>
      </c>
      <c r="H30" s="12"/>
      <c r="I30" s="11">
        <f>TRUNC(H30*$C$2/100,2)</f>
        <v>0</v>
      </c>
      <c r="J30" s="42">
        <f>F30*G30*I30</f>
        <v>0</v>
      </c>
    </row>
    <row r="31" spans="1:34" x14ac:dyDescent="0.2">
      <c r="B31" s="8">
        <v>2</v>
      </c>
      <c r="C31" s="8"/>
      <c r="D31" s="41" t="s">
        <v>40</v>
      </c>
      <c r="E31" s="12">
        <v>1</v>
      </c>
      <c r="F31" s="12">
        <v>1</v>
      </c>
      <c r="G31" s="12">
        <v>50</v>
      </c>
      <c r="H31" s="12">
        <v>0.22500000000000001</v>
      </c>
      <c r="I31" s="11">
        <f>TRUNC(H31*$C$2/100,2)</f>
        <v>61.43</v>
      </c>
      <c r="J31" s="42">
        <f>F31*G31*I31</f>
        <v>3071.5</v>
      </c>
    </row>
    <row r="32" spans="1:34" ht="12.75" customHeight="1" x14ac:dyDescent="0.2">
      <c r="A32" s="7"/>
      <c r="B32" s="9">
        <v>2</v>
      </c>
      <c r="C32" s="10"/>
      <c r="D32" s="11" t="s">
        <v>41</v>
      </c>
      <c r="E32" s="12">
        <v>100</v>
      </c>
      <c r="F32" s="12">
        <v>1</v>
      </c>
      <c r="G32" s="12">
        <f>E32*F32</f>
        <v>100</v>
      </c>
      <c r="H32" s="12">
        <v>0.55000000000000004</v>
      </c>
      <c r="I32" s="11">
        <f>TRUNC(H32*$C$2/100,2)</f>
        <v>150.16</v>
      </c>
      <c r="J32" s="43">
        <f>G32*I32</f>
        <v>15016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12.75" customHeight="1" x14ac:dyDescent="0.2">
      <c r="B33" s="90" t="s">
        <v>32</v>
      </c>
      <c r="C33" s="90"/>
      <c r="D33" s="90"/>
      <c r="E33" s="90"/>
      <c r="F33" s="90"/>
      <c r="G33" s="90"/>
      <c r="H33" s="90"/>
      <c r="I33" s="90"/>
      <c r="J33" s="44">
        <f>SUM(J28:J32)</f>
        <v>26687.7</v>
      </c>
      <c r="K33">
        <v>7</v>
      </c>
    </row>
    <row r="36" spans="1:34" ht="12.75" customHeight="1" x14ac:dyDescent="0.2">
      <c r="B36" s="91" t="s">
        <v>42</v>
      </c>
      <c r="C36" s="91"/>
      <c r="D36" s="91"/>
      <c r="E36" s="91"/>
      <c r="F36" s="91"/>
      <c r="G36" s="91"/>
      <c r="H36" s="91"/>
      <c r="I36" s="91"/>
      <c r="J36" s="91"/>
    </row>
    <row r="37" spans="1:34" ht="33.75" customHeight="1" x14ac:dyDescent="0.2">
      <c r="B37" s="8" t="s">
        <v>7</v>
      </c>
      <c r="C37" s="19" t="s">
        <v>8</v>
      </c>
      <c r="D37" s="97" t="s">
        <v>9</v>
      </c>
      <c r="E37" s="97"/>
      <c r="F37" s="97"/>
      <c r="G37" s="8" t="s">
        <v>26</v>
      </c>
      <c r="H37" s="92" t="s">
        <v>13</v>
      </c>
      <c r="I37" s="92"/>
      <c r="J37" s="8" t="s">
        <v>28</v>
      </c>
    </row>
    <row r="38" spans="1:34" ht="12.75" customHeight="1" x14ac:dyDescent="0.2">
      <c r="A38" s="7"/>
      <c r="B38" s="9">
        <v>1</v>
      </c>
      <c r="C38" s="98" t="s">
        <v>43</v>
      </c>
      <c r="D38" s="93" t="s">
        <v>44</v>
      </c>
      <c r="E38" s="93"/>
      <c r="F38" s="93"/>
      <c r="G38" s="20">
        <f>E3</f>
        <v>7000</v>
      </c>
      <c r="H38" s="99">
        <v>2.7</v>
      </c>
      <c r="I38" s="99"/>
      <c r="J38" s="11">
        <f>G38*H38</f>
        <v>18900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1:34" ht="12.75" customHeight="1" x14ac:dyDescent="0.2">
      <c r="A39" s="7"/>
      <c r="B39" s="9">
        <v>2</v>
      </c>
      <c r="C39" s="98"/>
      <c r="D39" s="100" t="s">
        <v>154</v>
      </c>
      <c r="E39" s="101"/>
      <c r="F39" s="102"/>
      <c r="G39" s="20">
        <v>7000</v>
      </c>
      <c r="H39" s="103">
        <f>11.7+2.9</f>
        <v>14.6</v>
      </c>
      <c r="I39" s="104"/>
      <c r="J39" s="11">
        <f>H39*G39</f>
        <v>102200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34" ht="12.75" customHeight="1" x14ac:dyDescent="0.2">
      <c r="A40" s="7"/>
      <c r="B40" s="9">
        <v>3</v>
      </c>
      <c r="C40" s="98"/>
      <c r="D40" s="93" t="s">
        <v>45</v>
      </c>
      <c r="E40" s="93"/>
      <c r="F40" s="93"/>
      <c r="G40" s="20">
        <f>E3</f>
        <v>7000</v>
      </c>
      <c r="H40" s="99">
        <v>1.5</v>
      </c>
      <c r="I40" s="99"/>
      <c r="J40" s="11">
        <f>G40*H40</f>
        <v>10500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</row>
    <row r="41" spans="1:34" ht="12.75" customHeight="1" x14ac:dyDescent="0.2">
      <c r="A41" s="7"/>
      <c r="B41" s="9">
        <v>4</v>
      </c>
      <c r="C41" s="98"/>
      <c r="D41" s="93" t="s">
        <v>46</v>
      </c>
      <c r="E41" s="93"/>
      <c r="F41" s="93"/>
      <c r="G41" s="20">
        <f>TRUNC(J77*40*1.2,0)</f>
        <v>672</v>
      </c>
      <c r="H41" s="94"/>
      <c r="I41" s="94"/>
      <c r="J41" s="11">
        <f>G41*H41</f>
        <v>0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1:34" ht="12.75" customHeight="1" x14ac:dyDescent="0.2">
      <c r="A42" s="7"/>
      <c r="B42" s="9">
        <v>5</v>
      </c>
      <c r="C42" s="18" t="s">
        <v>43</v>
      </c>
      <c r="D42" s="93" t="s">
        <v>47</v>
      </c>
      <c r="E42" s="93"/>
      <c r="F42" s="93"/>
      <c r="G42" s="45">
        <f>E54*37*50</f>
        <v>323750</v>
      </c>
      <c r="H42" s="94"/>
      <c r="I42" s="94"/>
      <c r="J42" s="46">
        <f>G42*H42</f>
        <v>0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spans="1:34" ht="12.75" customHeight="1" x14ac:dyDescent="0.2">
      <c r="B43" s="90" t="s">
        <v>32</v>
      </c>
      <c r="C43" s="90"/>
      <c r="D43" s="90"/>
      <c r="E43" s="90"/>
      <c r="F43" s="90"/>
      <c r="G43" s="90"/>
      <c r="H43" s="90"/>
      <c r="I43" s="90"/>
      <c r="J43" s="17">
        <f>SUM(J38:J42)</f>
        <v>131600</v>
      </c>
    </row>
    <row r="44" spans="1:34" ht="12.75" customHeight="1" x14ac:dyDescent="0.25">
      <c r="B44" s="21"/>
      <c r="C44" s="21"/>
      <c r="D44" s="21"/>
      <c r="E44" s="21"/>
      <c r="F44" s="21"/>
      <c r="G44" s="21"/>
      <c r="H44" s="21"/>
      <c r="I44" s="21"/>
      <c r="J44" s="22"/>
    </row>
    <row r="46" spans="1:34" ht="12.75" customHeight="1" x14ac:dyDescent="0.25">
      <c r="B46" s="61" t="s">
        <v>48</v>
      </c>
      <c r="C46" s="61"/>
      <c r="D46" s="61"/>
      <c r="E46" s="61"/>
      <c r="F46" s="61"/>
      <c r="G46" s="61"/>
      <c r="H46" s="61"/>
      <c r="I46" s="61"/>
      <c r="J46" s="23">
        <f>J22+J14+J43+J33</f>
        <v>305176.2</v>
      </c>
    </row>
    <row r="50" spans="1:34" ht="20.25" x14ac:dyDescent="0.3">
      <c r="B50" s="95" t="s">
        <v>49</v>
      </c>
      <c r="C50" s="95"/>
      <c r="D50" s="95"/>
      <c r="E50" s="95"/>
      <c r="F50" s="95"/>
      <c r="G50" s="95"/>
      <c r="H50" s="95"/>
      <c r="I50" s="95"/>
      <c r="J50" s="95"/>
    </row>
    <row r="51" spans="1:34" ht="12.75" customHeight="1" x14ac:dyDescent="0.3">
      <c r="B51" s="24"/>
      <c r="C51" s="24"/>
      <c r="D51" s="24"/>
      <c r="E51" s="24"/>
      <c r="F51" s="24"/>
      <c r="G51" s="24"/>
      <c r="H51" s="24"/>
      <c r="I51" s="24"/>
      <c r="J51" s="24"/>
    </row>
    <row r="52" spans="1:34" ht="12.75" customHeight="1" x14ac:dyDescent="0.2">
      <c r="B52" s="96" t="s">
        <v>50</v>
      </c>
      <c r="C52" s="96"/>
      <c r="D52" s="96"/>
      <c r="E52" s="96"/>
      <c r="F52" s="96"/>
      <c r="G52" s="96"/>
      <c r="H52" s="96"/>
      <c r="I52" s="96"/>
      <c r="J52" s="96"/>
    </row>
    <row r="53" spans="1:34" ht="12.75" customHeight="1" x14ac:dyDescent="0.3">
      <c r="B53" s="24"/>
      <c r="C53" s="24"/>
      <c r="D53" s="24"/>
      <c r="E53" s="24"/>
      <c r="F53" s="24"/>
      <c r="G53" s="24"/>
      <c r="H53" s="24"/>
      <c r="I53" s="24"/>
      <c r="J53" s="24"/>
    </row>
    <row r="54" spans="1:34" ht="12.75" customHeight="1" x14ac:dyDescent="0.2">
      <c r="D54" s="2" t="s">
        <v>1</v>
      </c>
      <c r="E54" s="3">
        <f>E3/40</f>
        <v>175</v>
      </c>
      <c r="I54" s="4"/>
      <c r="J54" s="25"/>
    </row>
    <row r="55" spans="1:34" ht="12.75" customHeight="1" x14ac:dyDescent="0.2">
      <c r="D55" s="2" t="s">
        <v>2</v>
      </c>
      <c r="E55" s="3">
        <f>E4/37</f>
        <v>14.864864864864865</v>
      </c>
      <c r="I55" s="4"/>
      <c r="J55" s="25"/>
    </row>
    <row r="56" spans="1:34" ht="12.75" customHeight="1" x14ac:dyDescent="0.2">
      <c r="D56" s="2" t="s">
        <v>51</v>
      </c>
      <c r="E56" s="3">
        <f>E54/E55</f>
        <v>11.772727272727273</v>
      </c>
      <c r="I56" s="4"/>
      <c r="J56" s="25"/>
    </row>
    <row r="57" spans="1:34" ht="12.75" customHeight="1" x14ac:dyDescent="0.2">
      <c r="I57" s="4"/>
      <c r="J57" s="25"/>
    </row>
    <row r="58" spans="1:34" ht="12.75" customHeight="1" x14ac:dyDescent="0.2">
      <c r="B58" s="91" t="s">
        <v>52</v>
      </c>
      <c r="C58" s="91"/>
      <c r="D58" s="91"/>
      <c r="E58" s="91"/>
      <c r="F58" s="91"/>
      <c r="G58" s="91"/>
      <c r="H58" s="91"/>
      <c r="I58" s="91"/>
      <c r="J58" s="91"/>
    </row>
    <row r="59" spans="1:34" ht="12.75" customHeight="1" x14ac:dyDescent="0.2">
      <c r="A59" s="26"/>
      <c r="B59" s="92" t="s">
        <v>7</v>
      </c>
      <c r="C59" s="92" t="s">
        <v>8</v>
      </c>
      <c r="D59" s="92" t="s">
        <v>9</v>
      </c>
      <c r="E59" s="92" t="s">
        <v>10</v>
      </c>
      <c r="F59" s="92" t="s">
        <v>11</v>
      </c>
      <c r="G59" s="92" t="s">
        <v>12</v>
      </c>
      <c r="H59" s="92" t="s">
        <v>13</v>
      </c>
      <c r="I59" s="92"/>
      <c r="J59" s="92" t="s">
        <v>14</v>
      </c>
    </row>
    <row r="60" spans="1:34" ht="45" x14ac:dyDescent="0.2">
      <c r="A60" s="26"/>
      <c r="B60" s="92"/>
      <c r="C60" s="92"/>
      <c r="D60" s="92"/>
      <c r="E60" s="92"/>
      <c r="F60" s="92"/>
      <c r="G60" s="92"/>
      <c r="H60" s="8" t="s">
        <v>15</v>
      </c>
      <c r="I60" s="8" t="s">
        <v>16</v>
      </c>
      <c r="J60" s="92"/>
    </row>
    <row r="61" spans="1:34" ht="22.5" x14ac:dyDescent="0.2">
      <c r="A61" s="7"/>
      <c r="B61" s="27">
        <v>1</v>
      </c>
      <c r="C61" s="12" t="s">
        <v>53</v>
      </c>
      <c r="D61" s="12" t="s">
        <v>54</v>
      </c>
      <c r="E61" s="12">
        <v>70</v>
      </c>
      <c r="F61" s="12">
        <v>1</v>
      </c>
      <c r="G61" s="12">
        <f>E61*F61</f>
        <v>70</v>
      </c>
      <c r="H61" s="12">
        <v>0.3</v>
      </c>
      <c r="I61" s="11">
        <f>TRUNC(H61*$C$2/100,2)</f>
        <v>81.91</v>
      </c>
      <c r="J61" s="11">
        <f>G61*I61</f>
        <v>5733.7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1:34" ht="12.75" customHeight="1" x14ac:dyDescent="0.2">
      <c r="B62" s="90" t="s">
        <v>32</v>
      </c>
      <c r="C62" s="90"/>
      <c r="D62" s="90"/>
      <c r="E62" s="90"/>
      <c r="F62" s="90"/>
      <c r="G62" s="90"/>
      <c r="H62" s="90"/>
      <c r="I62" s="90"/>
      <c r="J62" s="17">
        <f>SUM(J61)</f>
        <v>5733.7</v>
      </c>
    </row>
    <row r="64" spans="1:34" ht="12.75" customHeight="1" x14ac:dyDescent="0.2">
      <c r="B64" s="91" t="s">
        <v>55</v>
      </c>
      <c r="C64" s="91"/>
      <c r="D64" s="91"/>
      <c r="E64" s="91"/>
      <c r="F64" s="91"/>
      <c r="G64" s="91"/>
      <c r="H64" s="91"/>
      <c r="I64" s="91"/>
      <c r="J64" s="91"/>
    </row>
    <row r="65" spans="1:34" ht="12.75" customHeight="1" x14ac:dyDescent="0.2">
      <c r="A65" s="26"/>
      <c r="B65" s="92" t="s">
        <v>7</v>
      </c>
      <c r="C65" s="92" t="s">
        <v>8</v>
      </c>
      <c r="D65" s="92" t="s">
        <v>9</v>
      </c>
      <c r="E65" s="92" t="s">
        <v>56</v>
      </c>
      <c r="F65" s="92" t="s">
        <v>57</v>
      </c>
      <c r="G65" s="92" t="s">
        <v>58</v>
      </c>
      <c r="H65" s="92" t="s">
        <v>13</v>
      </c>
      <c r="I65" s="92"/>
      <c r="J65" s="92" t="s">
        <v>36</v>
      </c>
    </row>
    <row r="66" spans="1:34" ht="45" x14ac:dyDescent="0.2">
      <c r="A66" s="26"/>
      <c r="B66" s="92"/>
      <c r="C66" s="92"/>
      <c r="D66" s="92"/>
      <c r="E66" s="92"/>
      <c r="F66" s="92"/>
      <c r="G66" s="92"/>
      <c r="H66" s="8" t="s">
        <v>15</v>
      </c>
      <c r="I66" s="8" t="s">
        <v>16</v>
      </c>
      <c r="J66" s="92"/>
      <c r="M66" s="53"/>
      <c r="N66" s="53"/>
    </row>
    <row r="67" spans="1:34" ht="12.75" customHeight="1" x14ac:dyDescent="0.2">
      <c r="A67" s="7"/>
      <c r="B67" s="9">
        <v>1</v>
      </c>
      <c r="C67" s="18" t="s">
        <v>59</v>
      </c>
      <c r="D67" s="12" t="s">
        <v>60</v>
      </c>
      <c r="E67" s="47"/>
      <c r="F67" s="47">
        <f>ROUNDUP(E54/1000,0)</f>
        <v>1</v>
      </c>
      <c r="G67" s="47">
        <f t="shared" ref="G67:G74" si="0">E67*F67</f>
        <v>0</v>
      </c>
      <c r="H67" s="47">
        <v>0.22500000000000001</v>
      </c>
      <c r="I67" s="46">
        <f t="shared" ref="I67:I74" si="1">TRUNC(H67*$C$2/100,2)</f>
        <v>61.43</v>
      </c>
      <c r="J67" s="46">
        <f t="shared" ref="J67:J74" si="2">G67*I67</f>
        <v>0</v>
      </c>
      <c r="K67" s="7"/>
      <c r="L67" s="7"/>
      <c r="M67" s="57"/>
      <c r="N67" s="58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spans="1:34" ht="12.75" customHeight="1" x14ac:dyDescent="0.2">
      <c r="A68" s="7"/>
      <c r="B68" s="9">
        <v>2</v>
      </c>
      <c r="C68" s="18" t="s">
        <v>61</v>
      </c>
      <c r="D68" s="12" t="s">
        <v>62</v>
      </c>
      <c r="E68" s="47"/>
      <c r="F68" s="47">
        <f>ROUNDUP(E54/1000,0)</f>
        <v>1</v>
      </c>
      <c r="G68" s="47">
        <f t="shared" si="0"/>
        <v>0</v>
      </c>
      <c r="H68" s="47">
        <v>0.22500000000000001</v>
      </c>
      <c r="I68" s="46">
        <f t="shared" si="1"/>
        <v>61.43</v>
      </c>
      <c r="J68" s="46">
        <f t="shared" si="2"/>
        <v>0</v>
      </c>
      <c r="K68" s="7"/>
      <c r="L68" s="7"/>
      <c r="M68" s="57"/>
      <c r="N68" s="59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1:34" ht="12.75" customHeight="1" x14ac:dyDescent="0.2">
      <c r="A69" s="7"/>
      <c r="B69" s="109">
        <v>4</v>
      </c>
      <c r="C69" s="110" t="s">
        <v>63</v>
      </c>
      <c r="D69" s="111" t="s">
        <v>64</v>
      </c>
      <c r="E69" s="111"/>
      <c r="F69" s="111">
        <f>ROUNDUP(E54/33,0)</f>
        <v>6</v>
      </c>
      <c r="G69" s="111">
        <f t="shared" si="0"/>
        <v>0</v>
      </c>
      <c r="H69" s="111">
        <v>0.22500000000000001</v>
      </c>
      <c r="I69" s="112">
        <f t="shared" si="1"/>
        <v>61.43</v>
      </c>
      <c r="J69" s="112">
        <f t="shared" si="2"/>
        <v>0</v>
      </c>
      <c r="K69" s="7"/>
      <c r="L69" s="7"/>
      <c r="M69" s="57"/>
      <c r="N69" s="58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spans="1:34" ht="12.75" customHeight="1" x14ac:dyDescent="0.2">
      <c r="A70" s="7"/>
      <c r="B70" s="109">
        <v>5</v>
      </c>
      <c r="C70" s="110" t="s">
        <v>65</v>
      </c>
      <c r="D70" s="111" t="s">
        <v>66</v>
      </c>
      <c r="E70" s="111"/>
      <c r="F70" s="111">
        <f>ROUNDUP(F69/3,0)</f>
        <v>2</v>
      </c>
      <c r="G70" s="111">
        <f t="shared" si="0"/>
        <v>0</v>
      </c>
      <c r="H70" s="111">
        <v>0.22500000000000001</v>
      </c>
      <c r="I70" s="112">
        <f t="shared" si="1"/>
        <v>61.43</v>
      </c>
      <c r="J70" s="112">
        <f t="shared" si="2"/>
        <v>0</v>
      </c>
      <c r="K70" s="60"/>
      <c r="L70" s="7"/>
      <c r="M70" s="57"/>
      <c r="N70" s="58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</row>
    <row r="71" spans="1:34" ht="12.75" customHeight="1" x14ac:dyDescent="0.2">
      <c r="A71" s="7"/>
      <c r="B71" s="9">
        <v>6</v>
      </c>
      <c r="C71" s="18" t="s">
        <v>67</v>
      </c>
      <c r="D71" s="12" t="s">
        <v>68</v>
      </c>
      <c r="E71" s="47"/>
      <c r="F71" s="47">
        <f>ROUNDUP(E54/500,0)</f>
        <v>1</v>
      </c>
      <c r="G71" s="47">
        <f t="shared" si="0"/>
        <v>0</v>
      </c>
      <c r="H71" s="47">
        <v>0.22500000000000001</v>
      </c>
      <c r="I71" s="46">
        <f t="shared" si="1"/>
        <v>61.43</v>
      </c>
      <c r="J71" s="46">
        <f t="shared" si="2"/>
        <v>0</v>
      </c>
      <c r="K71" s="7"/>
      <c r="L71" s="7"/>
      <c r="M71" s="57"/>
      <c r="N71" s="58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</row>
    <row r="72" spans="1:34" ht="12.75" customHeight="1" x14ac:dyDescent="0.2">
      <c r="A72" s="7"/>
      <c r="B72" s="9">
        <v>7</v>
      </c>
      <c r="C72" s="18" t="s">
        <v>69</v>
      </c>
      <c r="D72" s="12" t="s">
        <v>70</v>
      </c>
      <c r="E72" s="47"/>
      <c r="F72" s="47">
        <f>ROUNDUP(E54/500,0)</f>
        <v>1</v>
      </c>
      <c r="G72" s="47">
        <f t="shared" si="0"/>
        <v>0</v>
      </c>
      <c r="H72" s="47">
        <v>0.22500000000000001</v>
      </c>
      <c r="I72" s="46">
        <f t="shared" si="1"/>
        <v>61.43</v>
      </c>
      <c r="J72" s="46">
        <f t="shared" si="2"/>
        <v>0</v>
      </c>
      <c r="K72" s="7"/>
      <c r="L72" s="7"/>
      <c r="M72" s="57"/>
      <c r="N72" s="58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</row>
    <row r="73" spans="1:34" ht="12.75" customHeight="1" x14ac:dyDescent="0.2">
      <c r="A73" s="7"/>
      <c r="B73" s="9">
        <v>8</v>
      </c>
      <c r="C73" s="18" t="s">
        <v>71</v>
      </c>
      <c r="D73" s="12" t="s">
        <v>72</v>
      </c>
      <c r="E73" s="47"/>
      <c r="F73" s="47">
        <f>ROUNDUP(E54/400,0)</f>
        <v>1</v>
      </c>
      <c r="G73" s="47">
        <f t="shared" si="0"/>
        <v>0</v>
      </c>
      <c r="H73" s="47">
        <v>0.13500000000000001</v>
      </c>
      <c r="I73" s="46">
        <f t="shared" si="1"/>
        <v>36.85</v>
      </c>
      <c r="J73" s="46">
        <f t="shared" si="2"/>
        <v>0</v>
      </c>
      <c r="K73" s="7"/>
      <c r="L73" s="7"/>
      <c r="M73" s="57"/>
      <c r="N73" s="58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</row>
    <row r="74" spans="1:34" ht="12.75" customHeight="1" x14ac:dyDescent="0.2">
      <c r="A74" s="7"/>
      <c r="B74" s="9">
        <v>9</v>
      </c>
      <c r="C74" s="18" t="s">
        <v>73</v>
      </c>
      <c r="D74" s="12" t="s">
        <v>74</v>
      </c>
      <c r="E74" s="47"/>
      <c r="F74" s="47">
        <f>ROUNDUP(E54/250,0)</f>
        <v>1</v>
      </c>
      <c r="G74" s="47">
        <f t="shared" si="0"/>
        <v>0</v>
      </c>
      <c r="H74" s="47">
        <v>0.13500000000000001</v>
      </c>
      <c r="I74" s="46">
        <f t="shared" si="1"/>
        <v>36.85</v>
      </c>
      <c r="J74" s="46">
        <f t="shared" si="2"/>
        <v>0</v>
      </c>
      <c r="K74" s="7"/>
      <c r="L74" s="7"/>
      <c r="M74" s="57"/>
      <c r="N74" s="58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</row>
    <row r="75" spans="1:34" ht="12.75" customHeight="1" x14ac:dyDescent="0.2">
      <c r="B75" s="90" t="s">
        <v>32</v>
      </c>
      <c r="C75" s="90"/>
      <c r="D75" s="90"/>
      <c r="E75" s="90"/>
      <c r="F75" s="90"/>
      <c r="G75" s="90"/>
      <c r="H75" s="90"/>
      <c r="I75" s="90"/>
      <c r="J75" s="17">
        <f>SUM(J67:J74)</f>
        <v>0</v>
      </c>
      <c r="M75" s="57"/>
      <c r="N75" s="58"/>
    </row>
    <row r="76" spans="1:34" ht="12.75" customHeight="1" x14ac:dyDescent="0.2">
      <c r="M76" s="57"/>
      <c r="N76" s="58"/>
    </row>
    <row r="77" spans="1:34" ht="12.75" customHeight="1" x14ac:dyDescent="0.2">
      <c r="A77" s="26"/>
      <c r="B77" s="90" t="s">
        <v>75</v>
      </c>
      <c r="C77" s="90"/>
      <c r="D77" s="90"/>
      <c r="E77" s="90"/>
      <c r="F77" s="90"/>
      <c r="G77" s="90"/>
      <c r="H77" s="90"/>
      <c r="I77" s="90"/>
      <c r="J77" s="28">
        <f>SUM(F67:F74)</f>
        <v>14</v>
      </c>
      <c r="K77" s="26">
        <f>21*40</f>
        <v>840</v>
      </c>
      <c r="L77" s="26"/>
      <c r="M77" s="57"/>
      <c r="N77" s="58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</row>
    <row r="78" spans="1:34" ht="12.75" customHeight="1" x14ac:dyDescent="0.2">
      <c r="M78" s="57"/>
      <c r="N78" s="58"/>
    </row>
    <row r="79" spans="1:34" ht="12.75" customHeight="1" x14ac:dyDescent="0.25">
      <c r="B79" s="61" t="str">
        <f>CONCATENATE("CUSTO TOTAL - ",B52)</f>
        <v>CUSTO TOTAL - INSTITUIÇÃO ASSOCIADA</v>
      </c>
      <c r="C79" s="61"/>
      <c r="D79" s="61"/>
      <c r="E79" s="61"/>
      <c r="F79" s="61"/>
      <c r="G79" s="61"/>
      <c r="H79" s="61"/>
      <c r="I79" s="61"/>
      <c r="J79" s="23">
        <f>J62+J75</f>
        <v>5733.7</v>
      </c>
      <c r="M79" s="57"/>
      <c r="N79" s="58"/>
    </row>
    <row r="80" spans="1:34" ht="12.75" customHeight="1" x14ac:dyDescent="0.3">
      <c r="B80" s="24"/>
      <c r="C80" s="24"/>
      <c r="D80" s="24"/>
      <c r="E80" s="24"/>
      <c r="F80" s="24"/>
      <c r="G80" s="24"/>
      <c r="H80" s="24"/>
      <c r="I80" s="24"/>
      <c r="J80" s="24"/>
      <c r="M80" s="57"/>
      <c r="N80" s="58"/>
    </row>
    <row r="83" spans="2:10" ht="15.75" x14ac:dyDescent="0.25">
      <c r="B83" s="61" t="s">
        <v>76</v>
      </c>
      <c r="C83" s="61"/>
      <c r="D83" s="61"/>
      <c r="E83" s="61"/>
      <c r="F83" s="61"/>
      <c r="G83" s="61"/>
      <c r="H83" s="61"/>
      <c r="I83" s="61"/>
      <c r="J83" s="29">
        <f>J79*40</f>
        <v>229348</v>
      </c>
    </row>
    <row r="84" spans="2:10" ht="12.75" customHeight="1" x14ac:dyDescent="0.2"/>
    <row r="85" spans="2:10" ht="12.75" customHeight="1" x14ac:dyDescent="0.2"/>
    <row r="86" spans="2:10" ht="12.75" customHeight="1" x14ac:dyDescent="0.2"/>
    <row r="87" spans="2:10" ht="12.75" customHeight="1" x14ac:dyDescent="0.2"/>
    <row r="88" spans="2:10" ht="12.75" customHeight="1" x14ac:dyDescent="0.2"/>
    <row r="89" spans="2:10" ht="12.75" customHeight="1" x14ac:dyDescent="0.2"/>
    <row r="90" spans="2:10" ht="12.75" customHeight="1" x14ac:dyDescent="0.2">
      <c r="B90" s="67" t="s">
        <v>77</v>
      </c>
      <c r="C90" s="67"/>
      <c r="D90" s="67"/>
      <c r="E90" s="67"/>
      <c r="F90" s="68"/>
      <c r="G90" s="52"/>
      <c r="H90" s="52"/>
      <c r="I90" s="52"/>
      <c r="J90" s="52"/>
    </row>
    <row r="91" spans="2:10" ht="12.75" customHeight="1" x14ac:dyDescent="0.2">
      <c r="B91" s="30" t="s">
        <v>7</v>
      </c>
      <c r="C91" s="69" t="s">
        <v>78</v>
      </c>
      <c r="D91" s="69"/>
      <c r="E91" s="70" t="s">
        <v>79</v>
      </c>
      <c r="F91" s="71"/>
      <c r="G91" s="53"/>
      <c r="H91" s="53"/>
      <c r="I91" s="53"/>
      <c r="J91" s="53"/>
    </row>
    <row r="92" spans="2:10" ht="12.75" customHeight="1" x14ac:dyDescent="0.2">
      <c r="B92" s="31">
        <v>1</v>
      </c>
      <c r="C92" s="69" t="s">
        <v>80</v>
      </c>
      <c r="D92" s="69"/>
      <c r="E92" s="82"/>
      <c r="F92" s="83"/>
      <c r="G92" s="52"/>
      <c r="H92" s="52"/>
      <c r="I92" s="1"/>
      <c r="J92" s="1"/>
    </row>
    <row r="93" spans="2:10" ht="12.75" customHeight="1" x14ac:dyDescent="0.2">
      <c r="B93" s="31" t="s">
        <v>81</v>
      </c>
      <c r="C93" s="64" t="s">
        <v>82</v>
      </c>
      <c r="D93" s="64"/>
      <c r="E93" s="86">
        <v>6000</v>
      </c>
      <c r="F93" s="87"/>
      <c r="G93" s="52"/>
      <c r="H93" s="52"/>
      <c r="I93" s="1"/>
      <c r="J93" s="1"/>
    </row>
    <row r="94" spans="2:10" ht="12.75" customHeight="1" x14ac:dyDescent="0.2">
      <c r="B94" s="31" t="s">
        <v>83</v>
      </c>
      <c r="C94" s="64" t="s">
        <v>84</v>
      </c>
      <c r="D94" s="64"/>
      <c r="E94" s="86">
        <v>800</v>
      </c>
      <c r="F94" s="87"/>
      <c r="G94" s="52"/>
      <c r="H94" s="52"/>
      <c r="I94" s="1"/>
      <c r="J94" s="1"/>
    </row>
    <row r="95" spans="2:10" ht="12.75" customHeight="1" x14ac:dyDescent="0.2">
      <c r="B95" s="31"/>
      <c r="C95" s="79" t="s">
        <v>85</v>
      </c>
      <c r="D95" s="79"/>
      <c r="E95" s="88">
        <f>SUM(E93:E94)</f>
        <v>6800</v>
      </c>
      <c r="F95" s="89"/>
      <c r="G95" s="52"/>
      <c r="H95" s="52"/>
      <c r="I95" s="1"/>
      <c r="J95" s="1"/>
    </row>
    <row r="96" spans="2:10" ht="12.75" customHeight="1" x14ac:dyDescent="0.2">
      <c r="B96" s="31">
        <v>2</v>
      </c>
      <c r="C96" s="69" t="s">
        <v>86</v>
      </c>
      <c r="D96" s="69"/>
      <c r="E96" s="82"/>
      <c r="F96" s="83"/>
      <c r="G96" s="52"/>
      <c r="H96" s="52"/>
      <c r="I96" s="1"/>
      <c r="J96" s="1"/>
    </row>
    <row r="97" spans="2:10" ht="12.75" customHeight="1" x14ac:dyDescent="0.2">
      <c r="B97" s="31" t="s">
        <v>87</v>
      </c>
      <c r="C97" s="64" t="s">
        <v>156</v>
      </c>
      <c r="D97" s="64"/>
      <c r="E97" s="65">
        <f>160*E93</f>
        <v>960000</v>
      </c>
      <c r="F97" s="66"/>
      <c r="G97" s="52"/>
      <c r="H97" s="52"/>
      <c r="I97" s="1"/>
      <c r="J97" s="1"/>
    </row>
    <row r="98" spans="2:10" ht="12.75" customHeight="1" x14ac:dyDescent="0.2">
      <c r="B98" s="31"/>
      <c r="C98" s="79" t="s">
        <v>88</v>
      </c>
      <c r="D98" s="79"/>
      <c r="E98" s="80">
        <f>E97</f>
        <v>960000</v>
      </c>
      <c r="F98" s="81"/>
      <c r="G98" s="52"/>
      <c r="H98" s="52"/>
      <c r="I98" s="1"/>
      <c r="J98" s="1"/>
    </row>
    <row r="99" spans="2:10" ht="12.75" customHeight="1" x14ac:dyDescent="0.2">
      <c r="B99" s="32">
        <v>3</v>
      </c>
      <c r="C99" s="69" t="s">
        <v>89</v>
      </c>
      <c r="D99" s="69"/>
      <c r="E99" s="82"/>
      <c r="F99" s="83"/>
      <c r="G99" s="52"/>
      <c r="H99" s="52"/>
      <c r="I99" s="1"/>
      <c r="J99" s="1"/>
    </row>
    <row r="100" spans="2:10" ht="12.75" customHeight="1" x14ac:dyDescent="0.2">
      <c r="B100" s="32" t="s">
        <v>90</v>
      </c>
      <c r="C100" s="84" t="s">
        <v>91</v>
      </c>
      <c r="D100" s="84"/>
      <c r="E100" s="65">
        <f>J46</f>
        <v>305176.2</v>
      </c>
      <c r="F100" s="66"/>
      <c r="G100" s="52"/>
      <c r="H100" s="52"/>
      <c r="I100" s="1"/>
      <c r="J100" s="1"/>
    </row>
    <row r="101" spans="2:10" ht="12.75" customHeight="1" x14ac:dyDescent="0.2">
      <c r="B101" s="32" t="s">
        <v>92</v>
      </c>
      <c r="C101" s="84" t="s">
        <v>93</v>
      </c>
      <c r="D101" s="84"/>
      <c r="E101" s="65">
        <f>J83</f>
        <v>229348</v>
      </c>
      <c r="F101" s="66"/>
      <c r="G101" s="52"/>
      <c r="H101" s="52"/>
      <c r="I101" s="1"/>
      <c r="J101" s="1"/>
    </row>
    <row r="102" spans="2:10" ht="12.75" customHeight="1" x14ac:dyDescent="0.2">
      <c r="B102" s="32"/>
      <c r="C102" s="85" t="s">
        <v>94</v>
      </c>
      <c r="D102" s="85"/>
      <c r="E102" s="80">
        <f>SUM(E100:F101)</f>
        <v>534524.19999999995</v>
      </c>
      <c r="F102" s="81"/>
      <c r="G102" s="52"/>
      <c r="H102" s="52"/>
      <c r="I102" s="1"/>
      <c r="J102" s="1"/>
    </row>
    <row r="105" spans="2:10" ht="12.75" customHeight="1" x14ac:dyDescent="0.2">
      <c r="B105" s="67" t="s">
        <v>95</v>
      </c>
      <c r="C105" s="67"/>
      <c r="D105" s="67"/>
      <c r="E105" s="67"/>
      <c r="F105" s="68"/>
    </row>
    <row r="106" spans="2:10" ht="12.75" customHeight="1" x14ac:dyDescent="0.2">
      <c r="B106" s="30" t="s">
        <v>7</v>
      </c>
      <c r="C106" s="69" t="s">
        <v>78</v>
      </c>
      <c r="D106" s="69"/>
      <c r="E106" s="70" t="s">
        <v>79</v>
      </c>
      <c r="F106" s="71"/>
    </row>
    <row r="107" spans="2:10" ht="12.75" customHeight="1" x14ac:dyDescent="0.2">
      <c r="B107" s="31">
        <v>1</v>
      </c>
      <c r="C107" s="64" t="s">
        <v>96</v>
      </c>
      <c r="D107" s="64"/>
      <c r="E107" s="65">
        <f>E102</f>
        <v>534524.19999999995</v>
      </c>
      <c r="F107" s="66"/>
    </row>
    <row r="108" spans="2:10" ht="12.75" customHeight="1" x14ac:dyDescent="0.2">
      <c r="B108" s="31">
        <v>2</v>
      </c>
      <c r="C108" s="64" t="s">
        <v>97</v>
      </c>
      <c r="D108" s="64"/>
      <c r="E108" s="65">
        <f>J43</f>
        <v>131600</v>
      </c>
      <c r="F108" s="66"/>
      <c r="H108" s="54"/>
    </row>
    <row r="109" spans="2:10" ht="12.75" customHeight="1" x14ac:dyDescent="0.2">
      <c r="B109" s="31">
        <v>3</v>
      </c>
      <c r="C109" s="64" t="s">
        <v>98</v>
      </c>
      <c r="D109" s="64"/>
      <c r="E109" s="65">
        <f>(E100+E101)*0.2</f>
        <v>106904.84</v>
      </c>
      <c r="F109" s="66"/>
    </row>
    <row r="110" spans="2:10" ht="12.75" customHeight="1" x14ac:dyDescent="0.2">
      <c r="B110" s="31">
        <v>4</v>
      </c>
      <c r="C110" s="64" t="s">
        <v>155</v>
      </c>
      <c r="D110" s="64"/>
      <c r="E110" s="74">
        <v>116104.32000000001</v>
      </c>
      <c r="F110" s="75"/>
    </row>
    <row r="111" spans="2:10" ht="15.75" x14ac:dyDescent="0.2">
      <c r="B111" s="61" t="s">
        <v>99</v>
      </c>
      <c r="C111" s="61"/>
      <c r="D111" s="61"/>
      <c r="E111" s="62">
        <f>SUM(E107:F110)</f>
        <v>889133.35999999987</v>
      </c>
      <c r="F111" s="63"/>
    </row>
    <row r="112" spans="2:10" ht="12.75" customHeight="1" x14ac:dyDescent="0.2">
      <c r="I112" s="55"/>
    </row>
    <row r="113" spans="2:17" ht="12.75" customHeight="1" x14ac:dyDescent="0.2"/>
    <row r="114" spans="2:17" ht="12.75" customHeight="1" x14ac:dyDescent="0.2">
      <c r="B114" s="67" t="s">
        <v>100</v>
      </c>
      <c r="C114" s="67"/>
      <c r="D114" s="67"/>
      <c r="E114" s="67"/>
      <c r="F114" s="68"/>
      <c r="J114" s="56"/>
      <c r="Q114" s="56"/>
    </row>
    <row r="115" spans="2:17" ht="12.75" customHeight="1" x14ac:dyDescent="0.2">
      <c r="B115" s="30" t="s">
        <v>7</v>
      </c>
      <c r="C115" s="69" t="s">
        <v>78</v>
      </c>
      <c r="D115" s="69"/>
      <c r="E115" s="70" t="s">
        <v>79</v>
      </c>
      <c r="F115" s="71"/>
    </row>
    <row r="116" spans="2:17" ht="12.75" customHeight="1" x14ac:dyDescent="0.2">
      <c r="B116" s="31">
        <v>1</v>
      </c>
      <c r="C116" s="64" t="s">
        <v>101</v>
      </c>
      <c r="D116" s="64"/>
      <c r="E116" s="65">
        <f>E111</f>
        <v>889133.35999999987</v>
      </c>
      <c r="F116" s="66"/>
    </row>
    <row r="117" spans="2:17" ht="12.75" customHeight="1" x14ac:dyDescent="0.2">
      <c r="B117" s="31">
        <v>2</v>
      </c>
      <c r="C117" s="76" t="s">
        <v>102</v>
      </c>
      <c r="D117" s="77"/>
      <c r="E117" s="66">
        <v>1000</v>
      </c>
      <c r="F117" s="78"/>
    </row>
    <row r="118" spans="2:17" ht="12.75" customHeight="1" x14ac:dyDescent="0.2">
      <c r="B118" s="31">
        <v>3</v>
      </c>
      <c r="C118" s="72" t="s">
        <v>103</v>
      </c>
      <c r="D118" s="73"/>
    </row>
    <row r="119" spans="2:17" ht="15.75" x14ac:dyDescent="0.2">
      <c r="B119" s="61" t="s">
        <v>99</v>
      </c>
      <c r="C119" s="61"/>
      <c r="D119" s="61"/>
      <c r="E119" s="62">
        <f>SUM(E116:F118)</f>
        <v>890133.35999999987</v>
      </c>
      <c r="F119" s="63"/>
    </row>
  </sheetData>
  <mergeCells count="122">
    <mergeCell ref="G4:I4"/>
    <mergeCell ref="B7:J7"/>
    <mergeCell ref="B9:J9"/>
    <mergeCell ref="B10:B11"/>
    <mergeCell ref="C10:C11"/>
    <mergeCell ref="D10:D11"/>
    <mergeCell ref="E10:E11"/>
    <mergeCell ref="F10:F11"/>
    <mergeCell ref="G10:G11"/>
    <mergeCell ref="H10:I10"/>
    <mergeCell ref="J10:J11"/>
    <mergeCell ref="B14:I14"/>
    <mergeCell ref="B17:J17"/>
    <mergeCell ref="B18:B19"/>
    <mergeCell ref="C18:C19"/>
    <mergeCell ref="D18:D19"/>
    <mergeCell ref="E18:E19"/>
    <mergeCell ref="F18:F19"/>
    <mergeCell ref="G18:G19"/>
    <mergeCell ref="H18:I18"/>
    <mergeCell ref="J18:J19"/>
    <mergeCell ref="C20:C21"/>
    <mergeCell ref="B22:I22"/>
    <mergeCell ref="B25:J25"/>
    <mergeCell ref="B26:B27"/>
    <mergeCell ref="C26:C27"/>
    <mergeCell ref="D26:D27"/>
    <mergeCell ref="E26:E27"/>
    <mergeCell ref="F26:F27"/>
    <mergeCell ref="G26:G27"/>
    <mergeCell ref="H26:I26"/>
    <mergeCell ref="J26:J27"/>
    <mergeCell ref="B33:I33"/>
    <mergeCell ref="B36:J36"/>
    <mergeCell ref="D37:F37"/>
    <mergeCell ref="H37:I37"/>
    <mergeCell ref="C38:C41"/>
    <mergeCell ref="D38:F38"/>
    <mergeCell ref="H38:I38"/>
    <mergeCell ref="D40:F40"/>
    <mergeCell ref="H40:I40"/>
    <mergeCell ref="D41:F41"/>
    <mergeCell ref="H41:I41"/>
    <mergeCell ref="D39:F39"/>
    <mergeCell ref="H39:I39"/>
    <mergeCell ref="D42:F42"/>
    <mergeCell ref="H42:I42"/>
    <mergeCell ref="B43:I43"/>
    <mergeCell ref="B46:I46"/>
    <mergeCell ref="B50:J50"/>
    <mergeCell ref="B52:J52"/>
    <mergeCell ref="B58:J58"/>
    <mergeCell ref="B59:B60"/>
    <mergeCell ref="C59:C60"/>
    <mergeCell ref="D59:D60"/>
    <mergeCell ref="E59:E60"/>
    <mergeCell ref="F59:F60"/>
    <mergeCell ref="G59:G60"/>
    <mergeCell ref="H59:I59"/>
    <mergeCell ref="J59:J60"/>
    <mergeCell ref="B62:I62"/>
    <mergeCell ref="B64:J64"/>
    <mergeCell ref="B65:B66"/>
    <mergeCell ref="C65:C66"/>
    <mergeCell ref="D65:D66"/>
    <mergeCell ref="E65:E66"/>
    <mergeCell ref="F65:F66"/>
    <mergeCell ref="G65:G66"/>
    <mergeCell ref="H65:I65"/>
    <mergeCell ref="J65:J66"/>
    <mergeCell ref="B75:I75"/>
    <mergeCell ref="B77:I77"/>
    <mergeCell ref="B79:I79"/>
    <mergeCell ref="B83:I83"/>
    <mergeCell ref="B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B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B119:D119"/>
    <mergeCell ref="E119:F119"/>
    <mergeCell ref="C110:D110"/>
    <mergeCell ref="B111:D111"/>
    <mergeCell ref="E111:F111"/>
    <mergeCell ref="B114:F114"/>
    <mergeCell ref="C115:D115"/>
    <mergeCell ref="E115:F115"/>
    <mergeCell ref="C116:D116"/>
    <mergeCell ref="E116:F116"/>
    <mergeCell ref="C118:D118"/>
    <mergeCell ref="E110:F110"/>
    <mergeCell ref="C117:D117"/>
    <mergeCell ref="E117:F117"/>
  </mergeCells>
  <printOptions horizontalCentered="1" verticalCentered="1"/>
  <pageMargins left="0.140277777777778" right="0.140277777777778" top="0.12986111111111101" bottom="0.12986111111111101" header="0.51180555555555496" footer="0.51180555555555496"/>
  <pageSetup paperSize="9" firstPageNumber="0" orientation="portrait" horizontalDpi="300" verticalDpi="300" r:id="rId1"/>
  <rowBreaks count="2" manualBreakCount="2">
    <brk id="4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00"/>
  <sheetViews>
    <sheetView showGridLines="0" zoomScaleNormal="100" workbookViewId="0"/>
  </sheetViews>
  <sheetFormatPr defaultRowHeight="12.75" x14ac:dyDescent="0.2"/>
  <cols>
    <col min="1" max="1" width="3.42578125" customWidth="1"/>
    <col min="2" max="2" width="42" customWidth="1"/>
    <col min="3" max="3" width="15.140625" customWidth="1"/>
    <col min="4" max="6" width="10.5703125" customWidth="1"/>
    <col min="7" max="11" width="8.85546875" customWidth="1"/>
    <col min="12" max="1025" width="12.5703125" customWidth="1"/>
  </cols>
  <sheetData>
    <row r="1" spans="2:3" ht="12.75" customHeight="1" x14ac:dyDescent="0.2"/>
    <row r="2" spans="2:3" ht="12.75" customHeight="1" x14ac:dyDescent="0.25">
      <c r="B2" s="106" t="s">
        <v>104</v>
      </c>
      <c r="C2" s="106"/>
    </row>
    <row r="4" spans="2:3" ht="12.75" customHeight="1" x14ac:dyDescent="0.2">
      <c r="B4" s="107" t="s">
        <v>105</v>
      </c>
      <c r="C4" s="107" t="s">
        <v>99</v>
      </c>
    </row>
    <row r="5" spans="2:3" ht="12.75" customHeight="1" x14ac:dyDescent="0.2">
      <c r="B5" s="107"/>
      <c r="C5" s="107"/>
    </row>
    <row r="6" spans="2:3" ht="12.75" customHeight="1" x14ac:dyDescent="0.2">
      <c r="B6" s="33" t="s">
        <v>106</v>
      </c>
      <c r="C6" s="34"/>
    </row>
    <row r="7" spans="2:3" ht="12.75" customHeight="1" x14ac:dyDescent="0.2">
      <c r="B7" s="33" t="s">
        <v>107</v>
      </c>
      <c r="C7" s="34"/>
    </row>
    <row r="8" spans="2:3" ht="12.75" customHeight="1" x14ac:dyDescent="0.2">
      <c r="B8" s="33" t="s">
        <v>108</v>
      </c>
      <c r="C8" s="34"/>
    </row>
    <row r="9" spans="2:3" ht="12.75" customHeight="1" x14ac:dyDescent="0.2">
      <c r="B9" s="33" t="s">
        <v>109</v>
      </c>
      <c r="C9" s="34"/>
    </row>
    <row r="10" spans="2:3" ht="12.75" customHeight="1" x14ac:dyDescent="0.2">
      <c r="B10" s="33" t="s">
        <v>110</v>
      </c>
      <c r="C10" s="34"/>
    </row>
    <row r="11" spans="2:3" ht="12.75" customHeight="1" x14ac:dyDescent="0.2">
      <c r="B11" s="33" t="s">
        <v>111</v>
      </c>
      <c r="C11" s="34"/>
    </row>
    <row r="12" spans="2:3" ht="12.75" customHeight="1" x14ac:dyDescent="0.2">
      <c r="B12" s="33" t="s">
        <v>112</v>
      </c>
      <c r="C12" s="34"/>
    </row>
    <row r="13" spans="2:3" ht="12.75" customHeight="1" x14ac:dyDescent="0.2">
      <c r="B13" s="33" t="s">
        <v>113</v>
      </c>
      <c r="C13" s="34"/>
    </row>
    <row r="14" spans="2:3" ht="12.75" customHeight="1" x14ac:dyDescent="0.2">
      <c r="B14" s="33" t="s">
        <v>114</v>
      </c>
      <c r="C14" s="34"/>
    </row>
    <row r="15" spans="2:3" ht="12.75" customHeight="1" x14ac:dyDescent="0.2">
      <c r="B15" s="33" t="s">
        <v>115</v>
      </c>
      <c r="C15" s="34"/>
    </row>
    <row r="16" spans="2:3" ht="12.75" customHeight="1" x14ac:dyDescent="0.2">
      <c r="B16" s="33" t="s">
        <v>116</v>
      </c>
      <c r="C16" s="34"/>
    </row>
    <row r="17" spans="2:3" ht="12.75" customHeight="1" x14ac:dyDescent="0.2">
      <c r="B17" s="33" t="s">
        <v>117</v>
      </c>
      <c r="C17" s="34"/>
    </row>
    <row r="18" spans="2:3" ht="12.75" customHeight="1" x14ac:dyDescent="0.2">
      <c r="B18" s="33" t="s">
        <v>118</v>
      </c>
      <c r="C18" s="34"/>
    </row>
    <row r="19" spans="2:3" ht="12.75" customHeight="1" x14ac:dyDescent="0.2">
      <c r="B19" s="33" t="s">
        <v>119</v>
      </c>
      <c r="C19" s="34"/>
    </row>
    <row r="20" spans="2:3" ht="12.75" customHeight="1" x14ac:dyDescent="0.2">
      <c r="B20" s="33" t="s">
        <v>120</v>
      </c>
      <c r="C20" s="34"/>
    </row>
    <row r="21" spans="2:3" ht="12.75" customHeight="1" x14ac:dyDescent="0.2">
      <c r="B21" s="33" t="s">
        <v>121</v>
      </c>
      <c r="C21" s="34"/>
    </row>
    <row r="22" spans="2:3" ht="12.75" customHeight="1" x14ac:dyDescent="0.2">
      <c r="B22" s="33" t="s">
        <v>122</v>
      </c>
      <c r="C22" s="34"/>
    </row>
    <row r="23" spans="2:3" ht="12.75" customHeight="1" x14ac:dyDescent="0.2">
      <c r="B23" s="33" t="s">
        <v>123</v>
      </c>
      <c r="C23" s="34"/>
    </row>
    <row r="24" spans="2:3" ht="12.75" customHeight="1" x14ac:dyDescent="0.2">
      <c r="B24" s="33" t="s">
        <v>124</v>
      </c>
      <c r="C24" s="34"/>
    </row>
    <row r="25" spans="2:3" ht="12.75" customHeight="1" x14ac:dyDescent="0.2">
      <c r="B25" s="33" t="s">
        <v>125</v>
      </c>
      <c r="C25" s="34"/>
    </row>
    <row r="26" spans="2:3" ht="12.75" customHeight="1" x14ac:dyDescent="0.2">
      <c r="B26" s="33" t="s">
        <v>126</v>
      </c>
      <c r="C26" s="34"/>
    </row>
    <row r="27" spans="2:3" ht="12.75" customHeight="1" x14ac:dyDescent="0.2">
      <c r="B27" s="33" t="s">
        <v>127</v>
      </c>
      <c r="C27" s="34"/>
    </row>
    <row r="28" spans="2:3" ht="12.75" customHeight="1" x14ac:dyDescent="0.2">
      <c r="B28" s="33" t="s">
        <v>128</v>
      </c>
      <c r="C28" s="34"/>
    </row>
    <row r="29" spans="2:3" ht="12.75" customHeight="1" x14ac:dyDescent="0.2">
      <c r="B29" s="33" t="s">
        <v>129</v>
      </c>
      <c r="C29" s="34"/>
    </row>
    <row r="30" spans="2:3" ht="12.75" customHeight="1" x14ac:dyDescent="0.2">
      <c r="B30" s="33" t="s">
        <v>130</v>
      </c>
      <c r="C30" s="34"/>
    </row>
    <row r="31" spans="2:3" ht="12.75" customHeight="1" x14ac:dyDescent="0.2">
      <c r="B31" s="33" t="s">
        <v>131</v>
      </c>
      <c r="C31" s="34"/>
    </row>
    <row r="32" spans="2:3" ht="12.75" customHeight="1" x14ac:dyDescent="0.2">
      <c r="B32" s="33" t="s">
        <v>132</v>
      </c>
      <c r="C32" s="34"/>
    </row>
    <row r="33" spans="2:3" ht="12.75" customHeight="1" x14ac:dyDescent="0.2">
      <c r="B33" s="33" t="s">
        <v>133</v>
      </c>
      <c r="C33" s="34"/>
    </row>
    <row r="34" spans="2:3" ht="12.75" customHeight="1" x14ac:dyDescent="0.2">
      <c r="B34" s="33" t="s">
        <v>134</v>
      </c>
      <c r="C34" s="34"/>
    </row>
    <row r="35" spans="2:3" ht="12.75" customHeight="1" x14ac:dyDescent="0.25">
      <c r="B35" s="35" t="s">
        <v>135</v>
      </c>
      <c r="C35" s="34"/>
    </row>
    <row r="36" spans="2:3" ht="12.75" customHeight="1" x14ac:dyDescent="0.2">
      <c r="B36" s="33" t="s">
        <v>136</v>
      </c>
      <c r="C36" s="34"/>
    </row>
    <row r="37" spans="2:3" ht="12.75" customHeight="1" x14ac:dyDescent="0.2">
      <c r="B37" s="33" t="s">
        <v>137</v>
      </c>
      <c r="C37" s="34"/>
    </row>
    <row r="38" spans="2:3" ht="12.75" customHeight="1" x14ac:dyDescent="0.2">
      <c r="B38" s="33" t="s">
        <v>138</v>
      </c>
      <c r="C38" s="34"/>
    </row>
    <row r="39" spans="2:3" ht="12.75" customHeight="1" x14ac:dyDescent="0.2">
      <c r="B39" s="33" t="s">
        <v>139</v>
      </c>
      <c r="C39" s="34"/>
    </row>
    <row r="40" spans="2:3" ht="12.75" customHeight="1" x14ac:dyDescent="0.2">
      <c r="B40" s="33" t="s">
        <v>140</v>
      </c>
      <c r="C40" s="34"/>
    </row>
    <row r="41" spans="2:3" ht="12.75" customHeight="1" x14ac:dyDescent="0.2">
      <c r="B41" s="33" t="s">
        <v>141</v>
      </c>
      <c r="C41" s="34"/>
    </row>
    <row r="42" spans="2:3" ht="12.75" customHeight="1" x14ac:dyDescent="0.2">
      <c r="B42" s="33" t="s">
        <v>142</v>
      </c>
      <c r="C42" s="34"/>
    </row>
    <row r="43" spans="2:3" ht="12.75" customHeight="1" x14ac:dyDescent="0.2">
      <c r="B43" s="33" t="s">
        <v>143</v>
      </c>
      <c r="C43" s="34"/>
    </row>
    <row r="44" spans="2:3" ht="12.75" customHeight="1" x14ac:dyDescent="0.2">
      <c r="B44" s="33" t="s">
        <v>144</v>
      </c>
      <c r="C44" s="34"/>
    </row>
    <row r="45" spans="2:3" ht="12.75" customHeight="1" x14ac:dyDescent="0.2">
      <c r="B45" s="33" t="s">
        <v>145</v>
      </c>
      <c r="C45" s="34"/>
    </row>
    <row r="46" spans="2:3" ht="12.75" customHeight="1" x14ac:dyDescent="0.2"/>
    <row r="47" spans="2:3" ht="12.75" customHeight="1" x14ac:dyDescent="0.2"/>
    <row r="48" spans="2: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mergeCells count="3">
    <mergeCell ref="B2:C2"/>
    <mergeCell ref="B4:B5"/>
    <mergeCell ref="C4:C5"/>
  </mergeCells>
  <printOptions horizontalCentered="1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0"/>
  <sheetViews>
    <sheetView zoomScaleNormal="100" workbookViewId="0"/>
  </sheetViews>
  <sheetFormatPr defaultRowHeight="12.75" x14ac:dyDescent="0.2"/>
  <cols>
    <col min="1" max="1" width="3.42578125" customWidth="1"/>
    <col min="2" max="2" width="49.5703125" customWidth="1"/>
    <col min="3" max="6" width="9" customWidth="1"/>
    <col min="7" max="7" width="10.5703125" customWidth="1"/>
    <col min="8" max="11" width="9" customWidth="1"/>
    <col min="12" max="12" width="10.5703125" customWidth="1"/>
    <col min="13" max="16" width="9" customWidth="1"/>
    <col min="17" max="17" width="10.5703125" customWidth="1"/>
    <col min="18" max="1025" width="12.5703125" customWidth="1"/>
  </cols>
  <sheetData>
    <row r="1" spans="1:17" ht="13.5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3.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13.5" customHeight="1" x14ac:dyDescent="0.2">
      <c r="A3" s="36"/>
      <c r="B3" s="108" t="s">
        <v>105</v>
      </c>
      <c r="C3" s="108" t="s">
        <v>146</v>
      </c>
      <c r="D3" s="108"/>
      <c r="E3" s="108"/>
      <c r="F3" s="108"/>
      <c r="G3" s="108"/>
      <c r="H3" s="108" t="s">
        <v>147</v>
      </c>
      <c r="I3" s="108"/>
      <c r="J3" s="108"/>
      <c r="K3" s="108"/>
      <c r="L3" s="108"/>
      <c r="M3" s="108" t="s">
        <v>148</v>
      </c>
      <c r="N3" s="108"/>
      <c r="O3" s="108"/>
      <c r="P3" s="108"/>
      <c r="Q3" s="108"/>
    </row>
    <row r="4" spans="1:17" ht="13.5" customHeight="1" x14ac:dyDescent="0.2">
      <c r="A4" s="36"/>
      <c r="B4" s="108"/>
      <c r="C4" s="37" t="s">
        <v>148</v>
      </c>
      <c r="D4" s="37" t="s">
        <v>149</v>
      </c>
      <c r="E4" s="37" t="s">
        <v>150</v>
      </c>
      <c r="F4" s="37" t="s">
        <v>151</v>
      </c>
      <c r="G4" s="37" t="s">
        <v>152</v>
      </c>
      <c r="H4" s="37" t="s">
        <v>148</v>
      </c>
      <c r="I4" s="37" t="s">
        <v>149</v>
      </c>
      <c r="J4" s="37" t="s">
        <v>150</v>
      </c>
      <c r="K4" s="37" t="s">
        <v>151</v>
      </c>
      <c r="L4" s="37" t="s">
        <v>152</v>
      </c>
      <c r="M4" s="37" t="s">
        <v>148</v>
      </c>
      <c r="N4" s="37" t="s">
        <v>149</v>
      </c>
      <c r="O4" s="37" t="s">
        <v>150</v>
      </c>
      <c r="P4" s="37" t="s">
        <v>151</v>
      </c>
      <c r="Q4" s="37" t="s">
        <v>152</v>
      </c>
    </row>
    <row r="5" spans="1:17" ht="13.5" customHeight="1" x14ac:dyDescent="0.2">
      <c r="A5" s="36"/>
      <c r="B5" s="33" t="s">
        <v>106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9">
        <f t="shared" ref="M5:M44" si="0">C5+H5</f>
        <v>0</v>
      </c>
      <c r="N5" s="39">
        <f t="shared" ref="N5:N44" si="1">D5+I5</f>
        <v>0</v>
      </c>
      <c r="O5" s="39">
        <f t="shared" ref="O5:O44" si="2">E5+J5</f>
        <v>0</v>
      </c>
      <c r="P5" s="39">
        <f t="shared" ref="P5:P44" si="3">F5+K5</f>
        <v>0</v>
      </c>
      <c r="Q5" s="39">
        <f t="shared" ref="Q5:Q44" si="4">G5+L5</f>
        <v>0</v>
      </c>
    </row>
    <row r="6" spans="1:17" ht="13.5" customHeight="1" x14ac:dyDescent="0.2">
      <c r="A6" s="36"/>
      <c r="B6" s="33" t="s">
        <v>107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>
        <f t="shared" si="0"/>
        <v>0</v>
      </c>
      <c r="N6" s="39">
        <f t="shared" si="1"/>
        <v>0</v>
      </c>
      <c r="O6" s="39">
        <f t="shared" si="2"/>
        <v>0</v>
      </c>
      <c r="P6" s="39">
        <f t="shared" si="3"/>
        <v>0</v>
      </c>
      <c r="Q6" s="39">
        <f t="shared" si="4"/>
        <v>0</v>
      </c>
    </row>
    <row r="7" spans="1:17" ht="13.5" customHeight="1" x14ac:dyDescent="0.2">
      <c r="A7" s="36"/>
      <c r="B7" s="33" t="s">
        <v>108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9">
        <f t="shared" si="0"/>
        <v>0</v>
      </c>
      <c r="N7" s="39">
        <f t="shared" si="1"/>
        <v>0</v>
      </c>
      <c r="O7" s="39">
        <f t="shared" si="2"/>
        <v>0</v>
      </c>
      <c r="P7" s="39">
        <f t="shared" si="3"/>
        <v>0</v>
      </c>
      <c r="Q7" s="39">
        <f t="shared" si="4"/>
        <v>0</v>
      </c>
    </row>
    <row r="8" spans="1:17" ht="13.5" customHeight="1" x14ac:dyDescent="0.2">
      <c r="A8" s="36"/>
      <c r="B8" s="33" t="s">
        <v>109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>
        <f t="shared" si="0"/>
        <v>0</v>
      </c>
      <c r="N8" s="39">
        <f t="shared" si="1"/>
        <v>0</v>
      </c>
      <c r="O8" s="39">
        <f t="shared" si="2"/>
        <v>0</v>
      </c>
      <c r="P8" s="39">
        <f t="shared" si="3"/>
        <v>0</v>
      </c>
      <c r="Q8" s="39">
        <f t="shared" si="4"/>
        <v>0</v>
      </c>
    </row>
    <row r="9" spans="1:17" ht="13.5" customHeight="1" x14ac:dyDescent="0.2">
      <c r="A9" s="36"/>
      <c r="B9" s="33" t="s">
        <v>110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9">
        <f t="shared" si="0"/>
        <v>0</v>
      </c>
      <c r="N9" s="39">
        <f t="shared" si="1"/>
        <v>0</v>
      </c>
      <c r="O9" s="39">
        <f t="shared" si="2"/>
        <v>0</v>
      </c>
      <c r="P9" s="39">
        <f t="shared" si="3"/>
        <v>0</v>
      </c>
      <c r="Q9" s="39">
        <f t="shared" si="4"/>
        <v>0</v>
      </c>
    </row>
    <row r="10" spans="1:17" ht="13.5" customHeight="1" x14ac:dyDescent="0.2">
      <c r="A10" s="36"/>
      <c r="B10" s="33" t="s">
        <v>153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>
        <f t="shared" si="0"/>
        <v>0</v>
      </c>
      <c r="N10" s="39">
        <f t="shared" si="1"/>
        <v>0</v>
      </c>
      <c r="O10" s="39">
        <f t="shared" si="2"/>
        <v>0</v>
      </c>
      <c r="P10" s="39">
        <f t="shared" si="3"/>
        <v>0</v>
      </c>
      <c r="Q10" s="39">
        <f t="shared" si="4"/>
        <v>0</v>
      </c>
    </row>
    <row r="11" spans="1:17" ht="13.5" customHeight="1" x14ac:dyDescent="0.2">
      <c r="A11" s="36"/>
      <c r="B11" s="33" t="s">
        <v>112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>
        <f t="shared" si="0"/>
        <v>0</v>
      </c>
      <c r="N11" s="39">
        <f t="shared" si="1"/>
        <v>0</v>
      </c>
      <c r="O11" s="39">
        <f t="shared" si="2"/>
        <v>0</v>
      </c>
      <c r="P11" s="39">
        <f t="shared" si="3"/>
        <v>0</v>
      </c>
      <c r="Q11" s="39">
        <f t="shared" si="4"/>
        <v>0</v>
      </c>
    </row>
    <row r="12" spans="1:17" ht="13.5" customHeight="1" x14ac:dyDescent="0.2">
      <c r="A12" s="36"/>
      <c r="B12" s="33" t="s">
        <v>113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>
        <f t="shared" si="0"/>
        <v>0</v>
      </c>
      <c r="N12" s="39">
        <f t="shared" si="1"/>
        <v>0</v>
      </c>
      <c r="O12" s="39">
        <f t="shared" si="2"/>
        <v>0</v>
      </c>
      <c r="P12" s="39">
        <f t="shared" si="3"/>
        <v>0</v>
      </c>
      <c r="Q12" s="39">
        <f t="shared" si="4"/>
        <v>0</v>
      </c>
    </row>
    <row r="13" spans="1:17" ht="13.5" customHeight="1" x14ac:dyDescent="0.2">
      <c r="A13" s="36"/>
      <c r="B13" s="33" t="s">
        <v>114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9">
        <f t="shared" si="0"/>
        <v>0</v>
      </c>
      <c r="N13" s="39">
        <f t="shared" si="1"/>
        <v>0</v>
      </c>
      <c r="O13" s="39">
        <f t="shared" si="2"/>
        <v>0</v>
      </c>
      <c r="P13" s="39">
        <f t="shared" si="3"/>
        <v>0</v>
      </c>
      <c r="Q13" s="39">
        <f t="shared" si="4"/>
        <v>0</v>
      </c>
    </row>
    <row r="14" spans="1:17" ht="13.5" customHeight="1" x14ac:dyDescent="0.2">
      <c r="A14" s="36"/>
      <c r="B14" s="33" t="s">
        <v>115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9">
        <f t="shared" si="0"/>
        <v>0</v>
      </c>
      <c r="N14" s="39">
        <f t="shared" si="1"/>
        <v>0</v>
      </c>
      <c r="O14" s="39">
        <f t="shared" si="2"/>
        <v>0</v>
      </c>
      <c r="P14" s="39">
        <f t="shared" si="3"/>
        <v>0</v>
      </c>
      <c r="Q14" s="39">
        <f t="shared" si="4"/>
        <v>0</v>
      </c>
    </row>
    <row r="15" spans="1:17" ht="13.5" customHeight="1" x14ac:dyDescent="0.2">
      <c r="A15" s="36"/>
      <c r="B15" s="33" t="s">
        <v>116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9">
        <f t="shared" si="0"/>
        <v>0</v>
      </c>
      <c r="N15" s="39">
        <f t="shared" si="1"/>
        <v>0</v>
      </c>
      <c r="O15" s="39">
        <f t="shared" si="2"/>
        <v>0</v>
      </c>
      <c r="P15" s="39">
        <f t="shared" si="3"/>
        <v>0</v>
      </c>
      <c r="Q15" s="39">
        <f t="shared" si="4"/>
        <v>0</v>
      </c>
    </row>
    <row r="16" spans="1:17" ht="13.5" customHeight="1" x14ac:dyDescent="0.2">
      <c r="A16" s="36"/>
      <c r="B16" s="33" t="s">
        <v>117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9">
        <f t="shared" si="0"/>
        <v>0</v>
      </c>
      <c r="N16" s="39">
        <f t="shared" si="1"/>
        <v>0</v>
      </c>
      <c r="O16" s="39">
        <f t="shared" si="2"/>
        <v>0</v>
      </c>
      <c r="P16" s="39">
        <f t="shared" si="3"/>
        <v>0</v>
      </c>
      <c r="Q16" s="39">
        <f t="shared" si="4"/>
        <v>0</v>
      </c>
    </row>
    <row r="17" spans="1:17" ht="13.5" customHeight="1" x14ac:dyDescent="0.2">
      <c r="A17" s="36"/>
      <c r="B17" s="33" t="s">
        <v>118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9">
        <f t="shared" si="0"/>
        <v>0</v>
      </c>
      <c r="N17" s="39">
        <f t="shared" si="1"/>
        <v>0</v>
      </c>
      <c r="O17" s="39">
        <f t="shared" si="2"/>
        <v>0</v>
      </c>
      <c r="P17" s="39">
        <f t="shared" si="3"/>
        <v>0</v>
      </c>
      <c r="Q17" s="39">
        <f t="shared" si="4"/>
        <v>0</v>
      </c>
    </row>
    <row r="18" spans="1:17" ht="13.5" customHeight="1" x14ac:dyDescent="0.2">
      <c r="A18" s="36"/>
      <c r="B18" s="33" t="s">
        <v>119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>
        <f t="shared" si="0"/>
        <v>0</v>
      </c>
      <c r="N18" s="39">
        <f t="shared" si="1"/>
        <v>0</v>
      </c>
      <c r="O18" s="39">
        <f t="shared" si="2"/>
        <v>0</v>
      </c>
      <c r="P18" s="39">
        <f t="shared" si="3"/>
        <v>0</v>
      </c>
      <c r="Q18" s="39">
        <f t="shared" si="4"/>
        <v>0</v>
      </c>
    </row>
    <row r="19" spans="1:17" ht="13.5" customHeight="1" x14ac:dyDescent="0.2">
      <c r="A19" s="36"/>
      <c r="B19" s="33" t="s">
        <v>120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>
        <f t="shared" si="0"/>
        <v>0</v>
      </c>
      <c r="N19" s="39">
        <f t="shared" si="1"/>
        <v>0</v>
      </c>
      <c r="O19" s="39">
        <f t="shared" si="2"/>
        <v>0</v>
      </c>
      <c r="P19" s="39">
        <f t="shared" si="3"/>
        <v>0</v>
      </c>
      <c r="Q19" s="39">
        <f t="shared" si="4"/>
        <v>0</v>
      </c>
    </row>
    <row r="20" spans="1:17" ht="13.5" customHeight="1" x14ac:dyDescent="0.2">
      <c r="A20" s="36"/>
      <c r="B20" s="33" t="s">
        <v>121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>
        <f t="shared" si="0"/>
        <v>0</v>
      </c>
      <c r="N20" s="39">
        <f t="shared" si="1"/>
        <v>0</v>
      </c>
      <c r="O20" s="39">
        <f t="shared" si="2"/>
        <v>0</v>
      </c>
      <c r="P20" s="39">
        <f t="shared" si="3"/>
        <v>0</v>
      </c>
      <c r="Q20" s="39">
        <f t="shared" si="4"/>
        <v>0</v>
      </c>
    </row>
    <row r="21" spans="1:17" ht="13.5" customHeight="1" x14ac:dyDescent="0.2">
      <c r="A21" s="36"/>
      <c r="B21" s="33" t="s">
        <v>122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>
        <f t="shared" si="0"/>
        <v>0</v>
      </c>
      <c r="N21" s="39">
        <f t="shared" si="1"/>
        <v>0</v>
      </c>
      <c r="O21" s="39">
        <f t="shared" si="2"/>
        <v>0</v>
      </c>
      <c r="P21" s="39">
        <f t="shared" si="3"/>
        <v>0</v>
      </c>
      <c r="Q21" s="39">
        <f t="shared" si="4"/>
        <v>0</v>
      </c>
    </row>
    <row r="22" spans="1:17" ht="13.5" customHeight="1" x14ac:dyDescent="0.2">
      <c r="A22" s="36"/>
      <c r="B22" s="33" t="s">
        <v>123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9">
        <f t="shared" si="0"/>
        <v>0</v>
      </c>
      <c r="N22" s="39">
        <f t="shared" si="1"/>
        <v>0</v>
      </c>
      <c r="O22" s="39">
        <f t="shared" si="2"/>
        <v>0</v>
      </c>
      <c r="P22" s="39">
        <f t="shared" si="3"/>
        <v>0</v>
      </c>
      <c r="Q22" s="39">
        <f t="shared" si="4"/>
        <v>0</v>
      </c>
    </row>
    <row r="23" spans="1:17" ht="13.5" customHeight="1" x14ac:dyDescent="0.2">
      <c r="A23" s="36"/>
      <c r="B23" s="33" t="s">
        <v>124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>
        <f t="shared" si="0"/>
        <v>0</v>
      </c>
      <c r="N23" s="39">
        <f t="shared" si="1"/>
        <v>0</v>
      </c>
      <c r="O23" s="39">
        <f t="shared" si="2"/>
        <v>0</v>
      </c>
      <c r="P23" s="39">
        <f t="shared" si="3"/>
        <v>0</v>
      </c>
      <c r="Q23" s="39">
        <f t="shared" si="4"/>
        <v>0</v>
      </c>
    </row>
    <row r="24" spans="1:17" ht="13.5" customHeight="1" x14ac:dyDescent="0.2">
      <c r="A24" s="36"/>
      <c r="B24" s="33" t="s">
        <v>125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9">
        <f t="shared" si="0"/>
        <v>0</v>
      </c>
      <c r="N24" s="39">
        <f t="shared" si="1"/>
        <v>0</v>
      </c>
      <c r="O24" s="39">
        <f t="shared" si="2"/>
        <v>0</v>
      </c>
      <c r="P24" s="39">
        <f t="shared" si="3"/>
        <v>0</v>
      </c>
      <c r="Q24" s="39">
        <f t="shared" si="4"/>
        <v>0</v>
      </c>
    </row>
    <row r="25" spans="1:17" ht="13.5" customHeight="1" x14ac:dyDescent="0.2">
      <c r="A25" s="36"/>
      <c r="B25" s="33" t="s">
        <v>126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9">
        <f t="shared" si="0"/>
        <v>0</v>
      </c>
      <c r="N25" s="39">
        <f t="shared" si="1"/>
        <v>0</v>
      </c>
      <c r="O25" s="39">
        <f t="shared" si="2"/>
        <v>0</v>
      </c>
      <c r="P25" s="39">
        <f t="shared" si="3"/>
        <v>0</v>
      </c>
      <c r="Q25" s="39">
        <f t="shared" si="4"/>
        <v>0</v>
      </c>
    </row>
    <row r="26" spans="1:17" ht="13.5" customHeight="1" x14ac:dyDescent="0.2">
      <c r="A26" s="36"/>
      <c r="B26" s="33" t="s">
        <v>127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9">
        <f t="shared" si="0"/>
        <v>0</v>
      </c>
      <c r="N26" s="39">
        <f t="shared" si="1"/>
        <v>0</v>
      </c>
      <c r="O26" s="39">
        <f t="shared" si="2"/>
        <v>0</v>
      </c>
      <c r="P26" s="39">
        <f t="shared" si="3"/>
        <v>0</v>
      </c>
      <c r="Q26" s="39">
        <f t="shared" si="4"/>
        <v>0</v>
      </c>
    </row>
    <row r="27" spans="1:17" ht="13.5" customHeight="1" x14ac:dyDescent="0.2">
      <c r="A27" s="36"/>
      <c r="B27" s="33" t="s">
        <v>128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9">
        <f t="shared" si="0"/>
        <v>0</v>
      </c>
      <c r="N27" s="39">
        <f t="shared" si="1"/>
        <v>0</v>
      </c>
      <c r="O27" s="39">
        <f t="shared" si="2"/>
        <v>0</v>
      </c>
      <c r="P27" s="39">
        <f t="shared" si="3"/>
        <v>0</v>
      </c>
      <c r="Q27" s="39">
        <f t="shared" si="4"/>
        <v>0</v>
      </c>
    </row>
    <row r="28" spans="1:17" ht="13.5" customHeight="1" x14ac:dyDescent="0.2">
      <c r="A28" s="36"/>
      <c r="B28" s="33" t="s">
        <v>129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9">
        <f t="shared" si="0"/>
        <v>0</v>
      </c>
      <c r="N28" s="39">
        <f t="shared" si="1"/>
        <v>0</v>
      </c>
      <c r="O28" s="39">
        <f t="shared" si="2"/>
        <v>0</v>
      </c>
      <c r="P28" s="39">
        <f t="shared" si="3"/>
        <v>0</v>
      </c>
      <c r="Q28" s="39">
        <f t="shared" si="4"/>
        <v>0</v>
      </c>
    </row>
    <row r="29" spans="1:17" ht="13.5" customHeight="1" x14ac:dyDescent="0.2">
      <c r="A29" s="36"/>
      <c r="B29" s="33" t="s">
        <v>130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>
        <f t="shared" si="0"/>
        <v>0</v>
      </c>
      <c r="N29" s="39">
        <f t="shared" si="1"/>
        <v>0</v>
      </c>
      <c r="O29" s="39">
        <f t="shared" si="2"/>
        <v>0</v>
      </c>
      <c r="P29" s="39">
        <f t="shared" si="3"/>
        <v>0</v>
      </c>
      <c r="Q29" s="39">
        <f t="shared" si="4"/>
        <v>0</v>
      </c>
    </row>
    <row r="30" spans="1:17" ht="13.5" customHeight="1" x14ac:dyDescent="0.2">
      <c r="A30" s="36"/>
      <c r="B30" s="33" t="s">
        <v>131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>
        <f t="shared" si="0"/>
        <v>0</v>
      </c>
      <c r="N30" s="39">
        <f t="shared" si="1"/>
        <v>0</v>
      </c>
      <c r="O30" s="39">
        <f t="shared" si="2"/>
        <v>0</v>
      </c>
      <c r="P30" s="39">
        <f t="shared" si="3"/>
        <v>0</v>
      </c>
      <c r="Q30" s="39">
        <f t="shared" si="4"/>
        <v>0</v>
      </c>
    </row>
    <row r="31" spans="1:17" ht="13.5" customHeight="1" x14ac:dyDescent="0.2">
      <c r="A31" s="36"/>
      <c r="B31" s="33" t="s">
        <v>132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9">
        <f t="shared" si="0"/>
        <v>0</v>
      </c>
      <c r="N31" s="39">
        <f t="shared" si="1"/>
        <v>0</v>
      </c>
      <c r="O31" s="39">
        <f t="shared" si="2"/>
        <v>0</v>
      </c>
      <c r="P31" s="39">
        <f t="shared" si="3"/>
        <v>0</v>
      </c>
      <c r="Q31" s="39">
        <f t="shared" si="4"/>
        <v>0</v>
      </c>
    </row>
    <row r="32" spans="1:17" ht="13.5" customHeight="1" x14ac:dyDescent="0.2">
      <c r="A32" s="36"/>
      <c r="B32" s="33" t="s">
        <v>133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9">
        <f t="shared" si="0"/>
        <v>0</v>
      </c>
      <c r="N32" s="39">
        <f t="shared" si="1"/>
        <v>0</v>
      </c>
      <c r="O32" s="39">
        <f t="shared" si="2"/>
        <v>0</v>
      </c>
      <c r="P32" s="39">
        <f t="shared" si="3"/>
        <v>0</v>
      </c>
      <c r="Q32" s="39">
        <f t="shared" si="4"/>
        <v>0</v>
      </c>
    </row>
    <row r="33" spans="1:17" ht="13.5" customHeight="1" x14ac:dyDescent="0.2">
      <c r="A33" s="36"/>
      <c r="B33" s="33" t="s">
        <v>134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9">
        <f t="shared" si="0"/>
        <v>0</v>
      </c>
      <c r="N33" s="39">
        <f t="shared" si="1"/>
        <v>0</v>
      </c>
      <c r="O33" s="39">
        <f t="shared" si="2"/>
        <v>0</v>
      </c>
      <c r="P33" s="39">
        <f t="shared" si="3"/>
        <v>0</v>
      </c>
      <c r="Q33" s="39">
        <f t="shared" si="4"/>
        <v>0</v>
      </c>
    </row>
    <row r="34" spans="1:17" ht="13.5" customHeight="1" x14ac:dyDescent="0.2">
      <c r="A34" s="36"/>
      <c r="B34" s="33" t="s">
        <v>135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9">
        <f t="shared" si="0"/>
        <v>0</v>
      </c>
      <c r="N34" s="39">
        <f t="shared" si="1"/>
        <v>0</v>
      </c>
      <c r="O34" s="39">
        <f t="shared" si="2"/>
        <v>0</v>
      </c>
      <c r="P34" s="39">
        <f t="shared" si="3"/>
        <v>0</v>
      </c>
      <c r="Q34" s="39">
        <f t="shared" si="4"/>
        <v>0</v>
      </c>
    </row>
    <row r="35" spans="1:17" ht="13.5" customHeight="1" x14ac:dyDescent="0.2">
      <c r="A35" s="36"/>
      <c r="B35" s="33" t="s">
        <v>136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>
        <f t="shared" si="0"/>
        <v>0</v>
      </c>
      <c r="N35" s="39">
        <f t="shared" si="1"/>
        <v>0</v>
      </c>
      <c r="O35" s="39">
        <f t="shared" si="2"/>
        <v>0</v>
      </c>
      <c r="P35" s="39">
        <f t="shared" si="3"/>
        <v>0</v>
      </c>
      <c r="Q35" s="39">
        <f t="shared" si="4"/>
        <v>0</v>
      </c>
    </row>
    <row r="36" spans="1:17" ht="13.5" customHeight="1" x14ac:dyDescent="0.2">
      <c r="A36" s="36"/>
      <c r="B36" s="33" t="s">
        <v>137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>
        <f t="shared" si="0"/>
        <v>0</v>
      </c>
      <c r="N36" s="39">
        <f t="shared" si="1"/>
        <v>0</v>
      </c>
      <c r="O36" s="39">
        <f t="shared" si="2"/>
        <v>0</v>
      </c>
      <c r="P36" s="39">
        <f t="shared" si="3"/>
        <v>0</v>
      </c>
      <c r="Q36" s="39">
        <f t="shared" si="4"/>
        <v>0</v>
      </c>
    </row>
    <row r="37" spans="1:17" ht="13.5" customHeight="1" x14ac:dyDescent="0.2">
      <c r="A37" s="36"/>
      <c r="B37" s="33" t="s">
        <v>138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9">
        <f t="shared" si="0"/>
        <v>0</v>
      </c>
      <c r="N37" s="39">
        <f t="shared" si="1"/>
        <v>0</v>
      </c>
      <c r="O37" s="39">
        <f t="shared" si="2"/>
        <v>0</v>
      </c>
      <c r="P37" s="39">
        <f t="shared" si="3"/>
        <v>0</v>
      </c>
      <c r="Q37" s="39">
        <f t="shared" si="4"/>
        <v>0</v>
      </c>
    </row>
    <row r="38" spans="1:17" ht="13.5" customHeight="1" x14ac:dyDescent="0.2">
      <c r="A38" s="36"/>
      <c r="B38" s="33" t="s">
        <v>139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9">
        <f t="shared" si="0"/>
        <v>0</v>
      </c>
      <c r="N38" s="39">
        <f t="shared" si="1"/>
        <v>0</v>
      </c>
      <c r="O38" s="39">
        <f t="shared" si="2"/>
        <v>0</v>
      </c>
      <c r="P38" s="39">
        <f t="shared" si="3"/>
        <v>0</v>
      </c>
      <c r="Q38" s="39">
        <f t="shared" si="4"/>
        <v>0</v>
      </c>
    </row>
    <row r="39" spans="1:17" ht="13.5" customHeight="1" x14ac:dyDescent="0.2">
      <c r="A39" s="36"/>
      <c r="B39" s="33" t="s">
        <v>140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9">
        <f t="shared" si="0"/>
        <v>0</v>
      </c>
      <c r="N39" s="39">
        <f t="shared" si="1"/>
        <v>0</v>
      </c>
      <c r="O39" s="39">
        <f t="shared" si="2"/>
        <v>0</v>
      </c>
      <c r="P39" s="39">
        <f t="shared" si="3"/>
        <v>0</v>
      </c>
      <c r="Q39" s="39">
        <f t="shared" si="4"/>
        <v>0</v>
      </c>
    </row>
    <row r="40" spans="1:17" ht="13.5" customHeight="1" x14ac:dyDescent="0.2">
      <c r="A40" s="36"/>
      <c r="B40" s="33" t="s">
        <v>141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9">
        <f t="shared" si="0"/>
        <v>0</v>
      </c>
      <c r="N40" s="39">
        <f t="shared" si="1"/>
        <v>0</v>
      </c>
      <c r="O40" s="39">
        <f t="shared" si="2"/>
        <v>0</v>
      </c>
      <c r="P40" s="39">
        <f t="shared" si="3"/>
        <v>0</v>
      </c>
      <c r="Q40" s="39">
        <f t="shared" si="4"/>
        <v>0</v>
      </c>
    </row>
    <row r="41" spans="1:17" ht="13.5" customHeight="1" x14ac:dyDescent="0.2">
      <c r="A41" s="36"/>
      <c r="B41" s="33" t="s">
        <v>142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>
        <f t="shared" si="0"/>
        <v>0</v>
      </c>
      <c r="N41" s="39">
        <f t="shared" si="1"/>
        <v>0</v>
      </c>
      <c r="O41" s="39">
        <f t="shared" si="2"/>
        <v>0</v>
      </c>
      <c r="P41" s="39">
        <f t="shared" si="3"/>
        <v>0</v>
      </c>
      <c r="Q41" s="39">
        <f t="shared" si="4"/>
        <v>0</v>
      </c>
    </row>
    <row r="42" spans="1:17" ht="13.5" customHeight="1" x14ac:dyDescent="0.2">
      <c r="A42" s="36"/>
      <c r="B42" s="33" t="s">
        <v>143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9">
        <f t="shared" si="0"/>
        <v>0</v>
      </c>
      <c r="N42" s="39">
        <f t="shared" si="1"/>
        <v>0</v>
      </c>
      <c r="O42" s="39">
        <f t="shared" si="2"/>
        <v>0</v>
      </c>
      <c r="P42" s="39">
        <f t="shared" si="3"/>
        <v>0</v>
      </c>
      <c r="Q42" s="39">
        <f t="shared" si="4"/>
        <v>0</v>
      </c>
    </row>
    <row r="43" spans="1:17" ht="13.5" customHeight="1" x14ac:dyDescent="0.2">
      <c r="A43" s="36"/>
      <c r="B43" s="33" t="s">
        <v>144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9">
        <f t="shared" si="0"/>
        <v>0</v>
      </c>
      <c r="N43" s="39">
        <f t="shared" si="1"/>
        <v>0</v>
      </c>
      <c r="O43" s="39">
        <f t="shared" si="2"/>
        <v>0</v>
      </c>
      <c r="P43" s="39">
        <f t="shared" si="3"/>
        <v>0</v>
      </c>
      <c r="Q43" s="39">
        <f t="shared" si="4"/>
        <v>0</v>
      </c>
    </row>
    <row r="44" spans="1:17" ht="13.5" customHeight="1" x14ac:dyDescent="0.2">
      <c r="A44" s="36"/>
      <c r="B44" s="33" t="s">
        <v>145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9">
        <f t="shared" si="0"/>
        <v>0</v>
      </c>
      <c r="N44" s="39">
        <f t="shared" si="1"/>
        <v>0</v>
      </c>
      <c r="O44" s="39">
        <f t="shared" si="2"/>
        <v>0</v>
      </c>
      <c r="P44" s="39">
        <f t="shared" si="3"/>
        <v>0</v>
      </c>
      <c r="Q44" s="39">
        <f t="shared" si="4"/>
        <v>0</v>
      </c>
    </row>
    <row r="45" spans="1:17" ht="13.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Q45" s="40">
        <f>SUM(Q6:Q44)</f>
        <v>0</v>
      </c>
    </row>
    <row r="46" spans="1:17" ht="13.5" customHeight="1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7" ht="13.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7" ht="13.5" customHeigh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</row>
    <row r="49" spans="1:17" ht="13.5" customHeight="1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</row>
    <row r="50" spans="1:17" ht="13.5" customHeight="1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 ht="13.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</row>
    <row r="52" spans="1:17" ht="13.5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</row>
    <row r="53" spans="1:17" ht="13.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</row>
    <row r="54" spans="1:17" ht="13.5" customHeight="1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</row>
    <row r="55" spans="1:17" ht="13.5" customHeight="1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  <row r="56" spans="1:17" ht="13.5" customHeight="1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</row>
    <row r="57" spans="1:17" ht="13.5" customHeight="1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</row>
    <row r="58" spans="1:17" ht="13.5" customHeight="1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</row>
    <row r="59" spans="1:17" ht="13.5" customHeight="1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</row>
    <row r="60" spans="1:17" ht="13.5" customHeight="1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17" ht="13.5" customHeight="1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 ht="13.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  <row r="63" spans="1:17" ht="13.5" customHeight="1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</row>
    <row r="64" spans="1:17" ht="13.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</row>
    <row r="65" spans="1:17" ht="13.5" customHeight="1" x14ac:dyDescent="0.2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</row>
    <row r="66" spans="1:17" ht="13.5" customHeight="1" x14ac:dyDescent="0.2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</row>
    <row r="67" spans="1:17" ht="13.5" customHeight="1" x14ac:dyDescent="0.2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</row>
    <row r="68" spans="1:17" ht="13.5" customHeight="1" x14ac:dyDescent="0.2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1:17" ht="13.5" customHeight="1" x14ac:dyDescent="0.2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 ht="13.5" customHeight="1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 ht="13.5" customHeight="1" x14ac:dyDescent="0.2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1:17" ht="13.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1:17" ht="13.5" customHeight="1" x14ac:dyDescent="0.2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</row>
    <row r="74" spans="1:17" ht="13.5" customHeight="1" x14ac:dyDescent="0.2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1:17" ht="13.5" customHeight="1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76" spans="1:17" ht="13.5" customHeight="1" x14ac:dyDescent="0.2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 ht="13.5" customHeight="1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1:17" ht="13.5" customHeight="1" x14ac:dyDescent="0.2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7" ht="13.5" customHeight="1" x14ac:dyDescent="0.2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7" ht="13.5" customHeight="1" x14ac:dyDescent="0.2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1:17" ht="13.5" customHeight="1" x14ac:dyDescent="0.2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1:17" ht="13.5" customHeight="1" x14ac:dyDescent="0.2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1:17" ht="13.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1:17" ht="13.5" customHeight="1" x14ac:dyDescent="0.2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1:17" ht="13.5" customHeight="1" x14ac:dyDescent="0.2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1:17" ht="13.5" customHeight="1" x14ac:dyDescent="0.2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1:17" ht="13.5" customHeight="1" x14ac:dyDescent="0.2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1:17" ht="13.5" customHeight="1" x14ac:dyDescent="0.2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1:17" ht="13.5" customHeight="1" x14ac:dyDescent="0.2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1:17" ht="13.5" customHeight="1" x14ac:dyDescent="0.2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1:17" ht="13.5" customHeight="1" x14ac:dyDescent="0.2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1:17" ht="13.5" customHeight="1" x14ac:dyDescent="0.2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1:17" ht="13.5" customHeight="1" x14ac:dyDescent="0.2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1:17" ht="13.5" customHeight="1" x14ac:dyDescent="0.2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1:17" ht="13.5" customHeight="1" x14ac:dyDescent="0.2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1:17" ht="13.5" customHeight="1" x14ac:dyDescent="0.2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1:17" ht="13.5" customHeight="1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1:17" ht="13.5" customHeight="1" x14ac:dyDescent="0.2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1:17" ht="13.5" customHeight="1" x14ac:dyDescent="0.2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1:17" ht="13.5" customHeight="1" x14ac:dyDescent="0.2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</sheetData>
  <mergeCells count="4">
    <mergeCell ref="B3:B4"/>
    <mergeCell ref="C3:G3"/>
    <mergeCell ref="H3:L3"/>
    <mergeCell ref="M3:Q3"/>
  </mergeCells>
  <pageMargins left="0" right="0" top="0.13888888888888901" bottom="0.13888888888888901" header="0" footer="0"/>
  <pageSetup paperSize="9" firstPageNumber="0" orientation="portrait" horizontalDpi="300" verticalDpi="300"/>
  <headerFooter>
    <oddHeader>&amp;C&amp;A</oddHeader>
    <oddFooter>&amp;CPágina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FEE73C505A1C4BA06F2F3755A9B330" ma:contentTypeVersion="15" ma:contentTypeDescription="Crie um novo documento." ma:contentTypeScope="" ma:versionID="eb670bd88e5617d4e03755187819e92a">
  <xsd:schema xmlns:xsd="http://www.w3.org/2001/XMLSchema" xmlns:xs="http://www.w3.org/2001/XMLSchema" xmlns:p="http://schemas.microsoft.com/office/2006/metadata/properties" xmlns:ns2="2cc54b4f-a4b0-4e27-8a93-97b45b3e8931" xmlns:ns3="cba82f61-50a5-4423-9a8c-471e2259337d" targetNamespace="http://schemas.microsoft.com/office/2006/metadata/properties" ma:root="true" ma:fieldsID="96ed9fd65ea33dc3890db68b5ce33ea2" ns2:_="" ns3:_="">
    <xsd:import namespace="2cc54b4f-a4b0-4e27-8a93-97b45b3e8931"/>
    <xsd:import namespace="cba82f61-50a5-4423-9a8c-471e2259337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54b4f-a4b0-4e27-8a93-97b45b3e89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5057740-a379-4bff-90d1-c005030c8275}" ma:internalName="TaxCatchAll" ma:showField="CatchAllData" ma:web="2cc54b4f-a4b0-4e27-8a93-97b45b3e89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82f61-50a5-4423-9a8c-471e2259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d777f446-d1e1-4c2e-b85a-1d258859b2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c54b4f-a4b0-4e27-8a93-97b45b3e8931" xsi:nil="true"/>
    <lcf76f155ced4ddcb4097134ff3c332f xmlns="cba82f61-50a5-4423-9a8c-471e225933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2E3CD7-9103-479F-8A66-63A7C19D0D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736B64-55D0-4293-82E1-3C7DC1BDC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54b4f-a4b0-4e27-8a93-97b45b3e8931"/>
    <ds:schemaRef ds:uri="cba82f61-50a5-4423-9a8c-471e225933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D547CE-1E2E-4EEE-8779-D9E8F02D0002}">
  <ds:schemaRefs>
    <ds:schemaRef ds:uri="http://schemas.microsoft.com/office/2006/metadata/properties"/>
    <ds:schemaRef ds:uri="http://schemas.microsoft.com/office/infopath/2007/PartnerControls"/>
    <ds:schemaRef ds:uri="2cc54b4f-a4b0-4e27-8a93-97b45b3e8931"/>
    <ds:schemaRef ds:uri="cba82f61-50a5-4423-9a8c-471e2259337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Previsto</vt:lpstr>
      <vt:lpstr>Equipe de Coordenação</vt:lpstr>
      <vt:lpstr>Inscritos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Rony Freitas</dc:creator>
  <cp:keywords/>
  <dc:description/>
  <cp:lastModifiedBy>Katarina Rosa Lemos</cp:lastModifiedBy>
  <cp:revision>67</cp:revision>
  <dcterms:created xsi:type="dcterms:W3CDTF">2016-12-20T17:02:08Z</dcterms:created>
  <dcterms:modified xsi:type="dcterms:W3CDTF">2025-10-24T19:48:04Z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0x01010005FEE73C505A1C4BA06F2F3755A9B330</vt:lpwstr>
  </property>
  <property fmtid="{D5CDD505-2E9C-101B-9397-08002B2CF9AE}" pid="9" name="MediaServiceImageTags">
    <vt:lpwstr/>
  </property>
</Properties>
</file>